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BuÇalışmaKitabı"/>
  <mc:AlternateContent xmlns:mc="http://schemas.openxmlformats.org/markup-compatibility/2006">
    <mc:Choice Requires="x15">
      <x15ac:absPath xmlns:x15ac="http://schemas.microsoft.com/office/spreadsheetml/2010/11/ac" url="D:\2015 PROJELER\ANT PROJE\ADANA CEYHAN\CEYHAN OSB ELEKTRİK 13.08.2021\HESAP VE RAPORLAR\"/>
    </mc:Choice>
  </mc:AlternateContent>
  <bookViews>
    <workbookView xWindow="0" yWindow="0" windowWidth="11460" windowHeight="7695"/>
  </bookViews>
  <sheets>
    <sheet name="1.Sayfa" sheetId="6" r:id="rId1"/>
    <sheet name="Envanter" sheetId="3" state="hidden" r:id="rId2"/>
    <sheet name="Envanter-2" sheetId="5" state="hidden" r:id="rId3"/>
  </sheets>
  <definedNames>
    <definedName name="_xlnm.Print_Area" localSheetId="0">'1.Sayfa'!$A$1:$X$98</definedName>
    <definedName name="Yeni_Microsoft_Access_Database.accdb" localSheetId="1" hidden="1">Envanter!$H$38:$J$52</definedName>
  </definedNames>
  <calcPr calcId="162913"/>
</workbook>
</file>

<file path=xl/calcChain.xml><?xml version="1.0" encoding="utf-8"?>
<calcChain xmlns="http://schemas.openxmlformats.org/spreadsheetml/2006/main">
  <c r="O4" i="6" l="1"/>
  <c r="O9" i="6"/>
  <c r="R24" i="6"/>
  <c r="R19" i="6"/>
  <c r="R14" i="6"/>
  <c r="R9" i="6"/>
  <c r="R4" i="6"/>
  <c r="O24" i="6"/>
  <c r="O19" i="6"/>
  <c r="O14" i="6"/>
  <c r="S95" i="6" l="1"/>
  <c r="R43" i="6" l="1"/>
  <c r="K72" i="6"/>
  <c r="K71" i="6"/>
  <c r="B95" i="6"/>
  <c r="R95" i="6" s="1"/>
  <c r="K94" i="6"/>
  <c r="J62" i="6"/>
  <c r="I64" i="6"/>
  <c r="N40" i="6" l="1"/>
  <c r="O11" i="6" l="1"/>
  <c r="O6" i="6"/>
  <c r="E50" i="6"/>
  <c r="C40" i="6"/>
  <c r="G50" i="6"/>
  <c r="E44" i="6"/>
  <c r="C46" i="6"/>
  <c r="C44" i="6"/>
  <c r="C48" i="6" s="1"/>
  <c r="C50" i="6" s="1"/>
  <c r="C42" i="6"/>
  <c r="E42" i="6"/>
  <c r="E17" i="6"/>
  <c r="K74" i="6" l="1"/>
  <c r="E52" i="6"/>
  <c r="P62" i="6" s="1"/>
  <c r="C52" i="6"/>
  <c r="D11" i="6"/>
  <c r="L69" i="6" s="1"/>
  <c r="D10" i="6"/>
  <c r="F27" i="6" s="1"/>
  <c r="G34" i="6" l="1"/>
  <c r="P38" i="6"/>
  <c r="G32" i="6"/>
  <c r="C30" i="6"/>
  <c r="C32" i="6" s="1"/>
  <c r="C34" i="6" s="1"/>
  <c r="C36" i="6" s="1"/>
  <c r="E45" i="6"/>
  <c r="E18" i="6"/>
  <c r="C20" i="6" s="1"/>
  <c r="D27" i="6"/>
  <c r="C28" i="6" s="1"/>
  <c r="K73" i="6" s="1"/>
  <c r="R21" i="6" l="1"/>
  <c r="R11" i="6"/>
  <c r="O21" i="6"/>
  <c r="O26" i="6"/>
  <c r="R6" i="6"/>
  <c r="R16" i="6"/>
  <c r="R26" i="6"/>
  <c r="K32" i="6"/>
  <c r="K34" i="6" s="1"/>
  <c r="E36" i="6" s="1"/>
  <c r="O16" i="6"/>
  <c r="Q32" i="6" l="1"/>
  <c r="Q38" i="6" s="1"/>
  <c r="R62" i="6" s="1"/>
  <c r="H42" i="6"/>
  <c r="H44" i="6" s="1"/>
  <c r="E46" i="6" s="1"/>
  <c r="F75" i="6" l="1"/>
  <c r="O62" i="6"/>
  <c r="O83" i="6" s="1"/>
  <c r="O38" i="6"/>
  <c r="S89" i="6" l="1"/>
  <c r="S94" i="6" s="1"/>
  <c r="S82" i="6"/>
  <c r="U87" i="6" s="1"/>
</calcChain>
</file>

<file path=xl/connections.xml><?xml version="1.0" encoding="utf-8"?>
<connections xmlns="http://schemas.openxmlformats.org/spreadsheetml/2006/main">
  <connection id="1" sourceFile="C:\Users\utku.kaya\Desktop\Yeni Microsoft Access Database.accdb" keepAlive="1" name="Yeni Microsoft Access Database" type="5" refreshedVersion="4" background="1" saveData="1">
    <dbPr connection="Provider=Microsoft.ACE.OLEDB.12.0;User ID=Admin;Data Source=C:\Users\utku.kaya\Desktop\Yeni Microsoft Access Database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utku" commandType="3"/>
  </connection>
</connections>
</file>

<file path=xl/sharedStrings.xml><?xml version="1.0" encoding="utf-8"?>
<sst xmlns="http://schemas.openxmlformats.org/spreadsheetml/2006/main" count="1258" uniqueCount="1124">
  <si>
    <t>Sb</t>
  </si>
  <si>
    <t>=</t>
  </si>
  <si>
    <t>x</t>
  </si>
  <si>
    <t>kA</t>
  </si>
  <si>
    <t>154 kV 3 Fazlı Şebeke</t>
  </si>
  <si>
    <t xml:space="preserve"> Sk"=</t>
  </si>
  <si>
    <t>Un²</t>
  </si>
  <si>
    <t>/</t>
  </si>
  <si>
    <t>Sk"</t>
  </si>
  <si>
    <t>10^6</t>
  </si>
  <si>
    <t>Ω</t>
  </si>
  <si>
    <t>kV</t>
  </si>
  <si>
    <t>MVA</t>
  </si>
  <si>
    <t>²</t>
  </si>
  <si>
    <t xml:space="preserve"> Sk"= </t>
  </si>
  <si>
    <t>*</t>
  </si>
  <si>
    <t>Xh=</t>
  </si>
  <si>
    <t>S(mva)=</t>
  </si>
  <si>
    <t>Sk(mva)=</t>
  </si>
  <si>
    <r>
      <t>Xsb(</t>
    </r>
    <r>
      <rPr>
        <sz val="10"/>
        <rFont val="Tahoma"/>
        <family val="2"/>
        <charset val="162"/>
      </rPr>
      <t>Ω</t>
    </r>
    <r>
      <rPr>
        <sz val="10"/>
        <rFont val="Arial"/>
        <family val="2"/>
        <charset val="162"/>
      </rPr>
      <t>)=</t>
    </r>
  </si>
  <si>
    <t>E=</t>
  </si>
  <si>
    <t>1,1*Un</t>
  </si>
  <si>
    <r>
      <t>√</t>
    </r>
    <r>
      <rPr>
        <sz val="10"/>
        <rFont val="Arial"/>
        <family val="2"/>
        <charset val="162"/>
      </rPr>
      <t>3</t>
    </r>
  </si>
  <si>
    <t>E</t>
  </si>
  <si>
    <t>Er  =</t>
  </si>
  <si>
    <t>1,1 * Un</t>
  </si>
  <si>
    <r>
      <t>√</t>
    </r>
    <r>
      <rPr>
        <sz val="10"/>
        <rFont val="Arial"/>
        <family val="2"/>
        <charset val="162"/>
      </rPr>
      <t>3 * Er</t>
    </r>
  </si>
  <si>
    <t>Er =</t>
  </si>
  <si>
    <t xml:space="preserve">ASA ve NEMO STA. GÖRE:   t= 0,5 sn. AÇMA ZAMANI İÇİN </t>
  </si>
  <si>
    <r>
      <t>S</t>
    </r>
    <r>
      <rPr>
        <sz val="9"/>
        <rFont val="Arial"/>
        <family val="2"/>
        <charset val="162"/>
      </rPr>
      <t>b</t>
    </r>
  </si>
  <si>
    <t>HAT TİPİ</t>
  </si>
  <si>
    <t>Z(EMPEDANS)</t>
  </si>
  <si>
    <t>KARABUK</t>
  </si>
  <si>
    <t>SAFRANBOLU</t>
  </si>
  <si>
    <t xml:space="preserve"> TOPLAM KISA DEVRE AKIMLARI</t>
  </si>
  <si>
    <t>FAZ TOPRAK</t>
  </si>
  <si>
    <t xml:space="preserve">BARA </t>
  </si>
  <si>
    <t>BARA</t>
  </si>
  <si>
    <t>AKIM</t>
  </si>
  <si>
    <t>NO</t>
  </si>
  <si>
    <t>ADI</t>
  </si>
  <si>
    <t>(kA)</t>
  </si>
  <si>
    <t>A.CIMENTO</t>
  </si>
  <si>
    <t>A.GOLBASI</t>
  </si>
  <si>
    <t>A.HOYUGU</t>
  </si>
  <si>
    <t>ACARSOY DGKC</t>
  </si>
  <si>
    <t>ACIPAYAM</t>
  </si>
  <si>
    <t>ACSPAYAS</t>
  </si>
  <si>
    <t>ADA_1_DG</t>
  </si>
  <si>
    <t>ADA_2_DG</t>
  </si>
  <si>
    <t>ADANA</t>
  </si>
  <si>
    <t>ADANA_BANK_A</t>
  </si>
  <si>
    <t>ADANA_BANK_B</t>
  </si>
  <si>
    <t>ADAPAZARI</t>
  </si>
  <si>
    <t>ADAPAZARI_A</t>
  </si>
  <si>
    <t>ADAPAZARI_B</t>
  </si>
  <si>
    <t>ADIGUZEL</t>
  </si>
  <si>
    <t>ADILCEVAZ</t>
  </si>
  <si>
    <t>ADIYAMAN</t>
  </si>
  <si>
    <t>ADIYAMANCIM</t>
  </si>
  <si>
    <t>AFYON</t>
  </si>
  <si>
    <t>AFYON_2</t>
  </si>
  <si>
    <t>AFYON2</t>
  </si>
  <si>
    <t>AGEDGKC</t>
  </si>
  <si>
    <t>AGRI</t>
  </si>
  <si>
    <t>AGRI_2A</t>
  </si>
  <si>
    <t>AKBELEN</t>
  </si>
  <si>
    <t>AKBUK</t>
  </si>
  <si>
    <t>AKBUK_RES</t>
  </si>
  <si>
    <t>AKCAKALE</t>
  </si>
  <si>
    <t>AKCAKOCA</t>
  </si>
  <si>
    <t>AKCALAR</t>
  </si>
  <si>
    <t>AKCANSA_A</t>
  </si>
  <si>
    <t>AKCAY_A</t>
  </si>
  <si>
    <t>AKDAGMADENI</t>
  </si>
  <si>
    <t>AKDENIZENJ</t>
  </si>
  <si>
    <t>AKEN_YALOVA</t>
  </si>
  <si>
    <t>AKENJBOZUYUK</t>
  </si>
  <si>
    <t>AKHISAR</t>
  </si>
  <si>
    <t>AKHISAR_RES</t>
  </si>
  <si>
    <t>AKKOPRU</t>
  </si>
  <si>
    <t>AKKOPRU_HES</t>
  </si>
  <si>
    <t>AKKOY</t>
  </si>
  <si>
    <t>AKKUYU</t>
  </si>
  <si>
    <t>AKNJ_KPASA_A</t>
  </si>
  <si>
    <t>AKOCAK</t>
  </si>
  <si>
    <t>AKORSAN</t>
  </si>
  <si>
    <t>AKSA</t>
  </si>
  <si>
    <t>AKSA_MORSAN</t>
  </si>
  <si>
    <t>AKSA_SAMSUN</t>
  </si>
  <si>
    <t>AKSA_VAN</t>
  </si>
  <si>
    <t>AKSAENERJI</t>
  </si>
  <si>
    <t>AKSARAY_A</t>
  </si>
  <si>
    <t>AKSARAY_B</t>
  </si>
  <si>
    <t>AKSEHIR</t>
  </si>
  <si>
    <t>AKSEKI</t>
  </si>
  <si>
    <t>AKSU</t>
  </si>
  <si>
    <t>AKSU_RES</t>
  </si>
  <si>
    <t>ALACA_A</t>
  </si>
  <si>
    <t>ALACATI</t>
  </si>
  <si>
    <t>ALAKOVA</t>
  </si>
  <si>
    <t>ALANYA</t>
  </si>
  <si>
    <t>ALARA</t>
  </si>
  <si>
    <t>ALASEHIR</t>
  </si>
  <si>
    <t>ALCUK</t>
  </si>
  <si>
    <t>ALES DGKC</t>
  </si>
  <si>
    <t>ALIAGA</t>
  </si>
  <si>
    <t>ALIAGA_1</t>
  </si>
  <si>
    <t>ALIAGA_2A</t>
  </si>
  <si>
    <t>ALIAGA_2B</t>
  </si>
  <si>
    <t>ALIAGA_RES</t>
  </si>
  <si>
    <t>ALIAGAOSB_A</t>
  </si>
  <si>
    <t>ALIAGAOSB_B</t>
  </si>
  <si>
    <t>ALIBEYKOY</t>
  </si>
  <si>
    <t>ALIBEYKOY_A</t>
  </si>
  <si>
    <t>ALIBEYKOY_B</t>
  </si>
  <si>
    <t>ALKUMRU_A</t>
  </si>
  <si>
    <t>ALMAK</t>
  </si>
  <si>
    <t>ALMUS</t>
  </si>
  <si>
    <t>ALPARSLAN</t>
  </si>
  <si>
    <t>ALSANCAK</t>
  </si>
  <si>
    <t>ALTINEKIN</t>
  </si>
  <si>
    <t>ALTINKAYA</t>
  </si>
  <si>
    <t>ALTINTAS</t>
  </si>
  <si>
    <t>ALTINTEPE_A</t>
  </si>
  <si>
    <t>ALTINTEPE_B</t>
  </si>
  <si>
    <t>AMASYA</t>
  </si>
  <si>
    <t>AMBARLI A</t>
  </si>
  <si>
    <t>AMBARLI_FO</t>
  </si>
  <si>
    <t>AMBARLI_TM_A</t>
  </si>
  <si>
    <t>AMBARLIB</t>
  </si>
  <si>
    <t>AMBARLIDG_A</t>
  </si>
  <si>
    <t>AMBARLIDG_B</t>
  </si>
  <si>
    <t>ANAMUR</t>
  </si>
  <si>
    <t>ANDIRIN</t>
  </si>
  <si>
    <t>ANDIRIN_HES</t>
  </si>
  <si>
    <t>ANK_ZORLU</t>
  </si>
  <si>
    <t>ANKARASAN</t>
  </si>
  <si>
    <t>ANTAKYA_1</t>
  </si>
  <si>
    <t>ANTAKYA_2</t>
  </si>
  <si>
    <t>ANTALYA_SB</t>
  </si>
  <si>
    <t>ARAKLI</t>
  </si>
  <si>
    <t>ARDAHAN</t>
  </si>
  <si>
    <t>ARDESEN</t>
  </si>
  <si>
    <t>ARMAMURATLI</t>
  </si>
  <si>
    <t>ARSIN</t>
  </si>
  <si>
    <t>ARSLANBEY</t>
  </si>
  <si>
    <t>ARTOVA_CIM</t>
  </si>
  <si>
    <t>ARTVIN</t>
  </si>
  <si>
    <t>ASCIM_A</t>
  </si>
  <si>
    <t>ASILCELIK</t>
  </si>
  <si>
    <t>ASKALE</t>
  </si>
  <si>
    <t>ASKALECIM</t>
  </si>
  <si>
    <t>ASLANLR</t>
  </si>
  <si>
    <t>ASLANTAS</t>
  </si>
  <si>
    <t>ATAER</t>
  </si>
  <si>
    <t>ATAKAS</t>
  </si>
  <si>
    <t>ATATURK</t>
  </si>
  <si>
    <t>ATATURK_2</t>
  </si>
  <si>
    <t>ATIKRES</t>
  </si>
  <si>
    <t>ATISALANI</t>
  </si>
  <si>
    <t>ATISALANI_A</t>
  </si>
  <si>
    <t>ATISALANI_B</t>
  </si>
  <si>
    <t>AVANOS</t>
  </si>
  <si>
    <t>AYANCIK</t>
  </si>
  <si>
    <t>AYDIN</t>
  </si>
  <si>
    <t>AYVALIK</t>
  </si>
  <si>
    <t>AZOT</t>
  </si>
  <si>
    <t>B.ADANA_A</t>
  </si>
  <si>
    <t>B.ADANA_B</t>
  </si>
  <si>
    <t>B.BAKKALKY_A</t>
  </si>
  <si>
    <t>B.BAKKALKY_B</t>
  </si>
  <si>
    <t>B.CEKMECE</t>
  </si>
  <si>
    <t>B.DUZU_A</t>
  </si>
  <si>
    <t>B.DUZU_B</t>
  </si>
  <si>
    <t>B.EVLER_A</t>
  </si>
  <si>
    <t>B.EVLER_B</t>
  </si>
  <si>
    <t>B.HACILI</t>
  </si>
  <si>
    <t>B.KARISTIRAN</t>
  </si>
  <si>
    <t>BABAESKI</t>
  </si>
  <si>
    <t>BAFRA</t>
  </si>
  <si>
    <t>BAGCILAR_A</t>
  </si>
  <si>
    <t>BAGCILAR_B</t>
  </si>
  <si>
    <t>BAGISLI</t>
  </si>
  <si>
    <t>BAGISTASHES</t>
  </si>
  <si>
    <t>BAGLUM</t>
  </si>
  <si>
    <t>BAGLUM_A</t>
  </si>
  <si>
    <t>BAGLUM_B</t>
  </si>
  <si>
    <t>BAHCE</t>
  </si>
  <si>
    <t>BAHCE_RES</t>
  </si>
  <si>
    <t>BAHCESEHIR_A</t>
  </si>
  <si>
    <t>BAHRIBABA</t>
  </si>
  <si>
    <t>BALGAT</t>
  </si>
  <si>
    <t>BALIKESIR</t>
  </si>
  <si>
    <t>BALIKESIR_1</t>
  </si>
  <si>
    <t>BALIKESIR_2</t>
  </si>
  <si>
    <t>BALIKESIRRES</t>
  </si>
  <si>
    <t>BALIKESR_OSB</t>
  </si>
  <si>
    <t>BALISEKA</t>
  </si>
  <si>
    <t>BALKUSAN</t>
  </si>
  <si>
    <t>BANDIRMA_2</t>
  </si>
  <si>
    <t>BANDIRMA_3A</t>
  </si>
  <si>
    <t>BANDIRMA_DG</t>
  </si>
  <si>
    <t>BANDIRMA_RES</t>
  </si>
  <si>
    <t>BANDRMA3_RES</t>
  </si>
  <si>
    <t>BARES</t>
  </si>
  <si>
    <t>BARLA</t>
  </si>
  <si>
    <t>BARTIN</t>
  </si>
  <si>
    <t>BASKALE</t>
  </si>
  <si>
    <t>BASKALE2</t>
  </si>
  <si>
    <t>BASTAS</t>
  </si>
  <si>
    <t>BATMAN</t>
  </si>
  <si>
    <t>BATMAN_1</t>
  </si>
  <si>
    <t>BATMAN_2A</t>
  </si>
  <si>
    <t>BATMANHES_A</t>
  </si>
  <si>
    <t>BAYBURT</t>
  </si>
  <si>
    <t>BEKIRLI_TES</t>
  </si>
  <si>
    <t>BELEN_RES</t>
  </si>
  <si>
    <t>BELKIS_A</t>
  </si>
  <si>
    <t>BELKIS_B</t>
  </si>
  <si>
    <t>BERGAMA</t>
  </si>
  <si>
    <t>BERKEHES_A</t>
  </si>
  <si>
    <t>BERKEHES_B</t>
  </si>
  <si>
    <t>BERKMAN</t>
  </si>
  <si>
    <t>BESEVLER_A</t>
  </si>
  <si>
    <t>BEYKOZ</t>
  </si>
  <si>
    <t>BEYLIKKOPRU</t>
  </si>
  <si>
    <t>BEYPAZARI</t>
  </si>
  <si>
    <t>BEYSEHIR_A</t>
  </si>
  <si>
    <t>BIGA</t>
  </si>
  <si>
    <t>BIGADIC</t>
  </si>
  <si>
    <t>BILORSA</t>
  </si>
  <si>
    <t>BINGOL</t>
  </si>
  <si>
    <t>BIRECIK</t>
  </si>
  <si>
    <t>BIRECIKHES</t>
  </si>
  <si>
    <t>BIRKAPILIHES</t>
  </si>
  <si>
    <t>BISMIL_2</t>
  </si>
  <si>
    <t>BISMIL_A</t>
  </si>
  <si>
    <t>BISMIL_B</t>
  </si>
  <si>
    <t>BIZNA HAVZA</t>
  </si>
  <si>
    <t>BODRUM</t>
  </si>
  <si>
    <t>BODRUM_2</t>
  </si>
  <si>
    <t>BOGAZLIYAN</t>
  </si>
  <si>
    <t>BOLU</t>
  </si>
  <si>
    <t>BOLU_2A</t>
  </si>
  <si>
    <t>BOLUCIM</t>
  </si>
  <si>
    <t>BOR</t>
  </si>
  <si>
    <t>BORCKA</t>
  </si>
  <si>
    <t>BORCKA_A</t>
  </si>
  <si>
    <t>BOREAS_RES</t>
  </si>
  <si>
    <t>BORNOVA</t>
  </si>
  <si>
    <t>BOSEN</t>
  </si>
  <si>
    <t>BOSTANLI_A</t>
  </si>
  <si>
    <t>BOTASME</t>
  </si>
  <si>
    <t>BOYABAT</t>
  </si>
  <si>
    <t>BOZDOGAN</t>
  </si>
  <si>
    <t>BOZKURT</t>
  </si>
  <si>
    <t>BOZUYUK</t>
  </si>
  <si>
    <t>BOZUYUKOSB_A</t>
  </si>
  <si>
    <t>BUCA_A</t>
  </si>
  <si>
    <t>BUCAK</t>
  </si>
  <si>
    <t>BULANIK</t>
  </si>
  <si>
    <t>BURCAK</t>
  </si>
  <si>
    <t>BURDUR</t>
  </si>
  <si>
    <t>BURGAZ_RES_A</t>
  </si>
  <si>
    <t>BURSA_1</t>
  </si>
  <si>
    <t>BURSA_3</t>
  </si>
  <si>
    <t>BURSADG</t>
  </si>
  <si>
    <t>BURSADG_A</t>
  </si>
  <si>
    <t>BURSADG_B</t>
  </si>
  <si>
    <t>BURSASAN</t>
  </si>
  <si>
    <t>BURSASAN_A</t>
  </si>
  <si>
    <t>BURSASAN_B</t>
  </si>
  <si>
    <t>BUYUKDUZHES</t>
  </si>
  <si>
    <t>BUYUKDUZTM</t>
  </si>
  <si>
    <t>C.KAYA_NOKTA</t>
  </si>
  <si>
    <t>C.KOY_ENJ_A</t>
  </si>
  <si>
    <t>C.KOY_OSB_A</t>
  </si>
  <si>
    <t>CAGCAG</t>
  </si>
  <si>
    <t>CAGCAG_A</t>
  </si>
  <si>
    <t>CAGLAYAN</t>
  </si>
  <si>
    <t>CAKMAKKAYA</t>
  </si>
  <si>
    <t>CAKMAKTEPE</t>
  </si>
  <si>
    <t>CAMIS_MRSN_A</t>
  </si>
  <si>
    <t>CAMIS_MRSN_B</t>
  </si>
  <si>
    <t>CAMLICA_A</t>
  </si>
  <si>
    <t>CAMLICA3_A</t>
  </si>
  <si>
    <t>CAMOLUK</t>
  </si>
  <si>
    <t>CAMSEKI_RES</t>
  </si>
  <si>
    <t>CAN</t>
  </si>
  <si>
    <t>CAN_ENJ_A</t>
  </si>
  <si>
    <t>CANAKKALE</t>
  </si>
  <si>
    <t>CANAKKALECIM</t>
  </si>
  <si>
    <t>CANKIRI</t>
  </si>
  <si>
    <t>CANTERMIK</t>
  </si>
  <si>
    <t>CARSAMBA</t>
  </si>
  <si>
    <t>CATALAN</t>
  </si>
  <si>
    <t>CATALBUK_RES</t>
  </si>
  <si>
    <t>CATALCA_RES</t>
  </si>
  <si>
    <t>CAY DGKC_A</t>
  </si>
  <si>
    <t>CAYCUMA_2A</t>
  </si>
  <si>
    <t>CAYELI</t>
  </si>
  <si>
    <t>CAYIRHAN</t>
  </si>
  <si>
    <t>CAYKARA</t>
  </si>
  <si>
    <t>CAYSEKA</t>
  </si>
  <si>
    <t>CENGIZ_DKCS</t>
  </si>
  <si>
    <t>CERKEZKOY</t>
  </si>
  <si>
    <t>CESME</t>
  </si>
  <si>
    <t>CEVIZLIK</t>
  </si>
  <si>
    <t>CEYHAN_1</t>
  </si>
  <si>
    <t>CEYHAN_2</t>
  </si>
  <si>
    <t>CIDE</t>
  </si>
  <si>
    <t>CIFTELER</t>
  </si>
  <si>
    <t>CIHADIYE</t>
  </si>
  <si>
    <t>CIHANBEYLI</t>
  </si>
  <si>
    <t>CILDIR</t>
  </si>
  <si>
    <t>CIMKO_A</t>
  </si>
  <si>
    <t>CIMPOR_A</t>
  </si>
  <si>
    <t>CIMSA</t>
  </si>
  <si>
    <t>CINE</t>
  </si>
  <si>
    <t>CINKUR</t>
  </si>
  <si>
    <t>CIRAKDAMI</t>
  </si>
  <si>
    <t>CIRCIP</t>
  </si>
  <si>
    <t>CIVRIL</t>
  </si>
  <si>
    <t>CIZRE_A</t>
  </si>
  <si>
    <t>COLAKOGLU</t>
  </si>
  <si>
    <t>COLAKOGLU_A</t>
  </si>
  <si>
    <t>COLLOLAR</t>
  </si>
  <si>
    <t>COPLER_GOLD</t>
  </si>
  <si>
    <t>CORLU</t>
  </si>
  <si>
    <t>CORUM</t>
  </si>
  <si>
    <t>CORUM_2</t>
  </si>
  <si>
    <t>CUMRA</t>
  </si>
  <si>
    <t>D.ADANA</t>
  </si>
  <si>
    <t>D.BAKIR_2</t>
  </si>
  <si>
    <t>D.BAKIR_3</t>
  </si>
  <si>
    <t>D.BAKIR_3A</t>
  </si>
  <si>
    <t>D.BAKIR_3B</t>
  </si>
  <si>
    <t>D.BAKIR_4A</t>
  </si>
  <si>
    <t>D.PAZARI_RES</t>
  </si>
  <si>
    <t>DALAMAN</t>
  </si>
  <si>
    <t>DARENDE</t>
  </si>
  <si>
    <t>DARENHAVZA</t>
  </si>
  <si>
    <t>DARICA</t>
  </si>
  <si>
    <t>DATCA</t>
  </si>
  <si>
    <t>DATCA_RES</t>
  </si>
  <si>
    <t>DAVUTPASA</t>
  </si>
  <si>
    <t>DAVUTPASA_A</t>
  </si>
  <si>
    <t>DAVUTPASA_B</t>
  </si>
  <si>
    <t>DBAKIR_1</t>
  </si>
  <si>
    <t>DDY-A.PINAR</t>
  </si>
  <si>
    <t>DDY-CAYIRBAS</t>
  </si>
  <si>
    <t>DDY-GOZLU</t>
  </si>
  <si>
    <t>DDY-K.HACILI</t>
  </si>
  <si>
    <t>DECEKO</t>
  </si>
  <si>
    <t>DEDELIDG_1</t>
  </si>
  <si>
    <t>DELTA ENJ</t>
  </si>
  <si>
    <t>DEMIRCI</t>
  </si>
  <si>
    <t>DEMIRDAG</t>
  </si>
  <si>
    <t>DEMIRKOPRU</t>
  </si>
  <si>
    <t>DEMIRTAS_A</t>
  </si>
  <si>
    <t>DEMIRTAS_B</t>
  </si>
  <si>
    <t>DENIZLI</t>
  </si>
  <si>
    <t>DENIZLI DKC</t>
  </si>
  <si>
    <t>DENIZLI_2</t>
  </si>
  <si>
    <t>DENIZLI_3A</t>
  </si>
  <si>
    <t>DENIZLI_A</t>
  </si>
  <si>
    <t>DENIZLICIM</t>
  </si>
  <si>
    <t>DERBENT</t>
  </si>
  <si>
    <t>DERBENTHES</t>
  </si>
  <si>
    <t>DERELIHES</t>
  </si>
  <si>
    <t>DERINER</t>
  </si>
  <si>
    <t>DERINKUYU_A</t>
  </si>
  <si>
    <t>DICLE_A</t>
  </si>
  <si>
    <t>DIKMEN_A</t>
  </si>
  <si>
    <t>DILERCELIK</t>
  </si>
  <si>
    <t>DILISKELESI</t>
  </si>
  <si>
    <t>DILOVSIOSB_1</t>
  </si>
  <si>
    <t>DINAR_RES</t>
  </si>
  <si>
    <t>DINAR-OSB</t>
  </si>
  <si>
    <t>DODAN</t>
  </si>
  <si>
    <t>DOGANKENT</t>
  </si>
  <si>
    <t>DOGANKOY_A</t>
  </si>
  <si>
    <t>DOGUBEYAZIT</t>
  </si>
  <si>
    <t>DORA_3 JEO</t>
  </si>
  <si>
    <t>DSIP3_A</t>
  </si>
  <si>
    <t>DUDULLU</t>
  </si>
  <si>
    <t>DURSUNBEY</t>
  </si>
  <si>
    <t>DUZOVA_RES</t>
  </si>
  <si>
    <t>DVECIKNG_A</t>
  </si>
  <si>
    <t>EBSO</t>
  </si>
  <si>
    <t>EDINCIK_RES</t>
  </si>
  <si>
    <t>EDIRNE</t>
  </si>
  <si>
    <t>EDIRNECIM</t>
  </si>
  <si>
    <t>EDREMIT</t>
  </si>
  <si>
    <t>EGEMER</t>
  </si>
  <si>
    <t>EGIRDIR</t>
  </si>
  <si>
    <t>EGLENCE_1</t>
  </si>
  <si>
    <t>EGLENCE_2</t>
  </si>
  <si>
    <t>ELAZIG</t>
  </si>
  <si>
    <t>ELBISTAN_A</t>
  </si>
  <si>
    <t>ELBISTAN_A1</t>
  </si>
  <si>
    <t>ELBISTAN_B</t>
  </si>
  <si>
    <t>ELBSTN_TES</t>
  </si>
  <si>
    <t>EMET</t>
  </si>
  <si>
    <t>EMIRDAG</t>
  </si>
  <si>
    <t>EMIRLER</t>
  </si>
  <si>
    <t>ENES TM</t>
  </si>
  <si>
    <t>ENGIL</t>
  </si>
  <si>
    <t>ENJSA_C.KALE</t>
  </si>
  <si>
    <t>ENJSAKOSEKOY</t>
  </si>
  <si>
    <t>ENRJS_ADAN_A</t>
  </si>
  <si>
    <t>ENRJS_MER_A</t>
  </si>
  <si>
    <t>ENTEK_A</t>
  </si>
  <si>
    <t>ENTEK_KOSEKO</t>
  </si>
  <si>
    <t>ERBAA</t>
  </si>
  <si>
    <t>ERCIS</t>
  </si>
  <si>
    <t>ERDEK</t>
  </si>
  <si>
    <t>ERDEMIR</t>
  </si>
  <si>
    <t>ERDEMIR_1</t>
  </si>
  <si>
    <t>ERDEMIR_2</t>
  </si>
  <si>
    <t>ERDEMLI</t>
  </si>
  <si>
    <t>EREGEMETAL</t>
  </si>
  <si>
    <t>EREGLI</t>
  </si>
  <si>
    <t>EREGLI_1</t>
  </si>
  <si>
    <t>EREGLI_2</t>
  </si>
  <si>
    <t>ERENLER</t>
  </si>
  <si>
    <t>ERGANICIM</t>
  </si>
  <si>
    <t>ERMENEK</t>
  </si>
  <si>
    <t>ERZIN</t>
  </si>
  <si>
    <t>ERZINCAN_1</t>
  </si>
  <si>
    <t>ERZINCAN_2A</t>
  </si>
  <si>
    <t>ERZURUM</t>
  </si>
  <si>
    <t>ERZURUM_1</t>
  </si>
  <si>
    <t>ERZURUM_2</t>
  </si>
  <si>
    <t>ERZURUM_2A</t>
  </si>
  <si>
    <t>ESEN_1</t>
  </si>
  <si>
    <t>ESEN_2A</t>
  </si>
  <si>
    <t>ESENBOGA</t>
  </si>
  <si>
    <t>ESENYURT_A</t>
  </si>
  <si>
    <t>ESKISEHIR_1</t>
  </si>
  <si>
    <t>ESKISEHIR_2</t>
  </si>
  <si>
    <t>ESKISEHIR_3A</t>
  </si>
  <si>
    <t>ESKISEHIR3</t>
  </si>
  <si>
    <t>ETIFOSFAT</t>
  </si>
  <si>
    <t>ETIGUMUS</t>
  </si>
  <si>
    <t>ETILER</t>
  </si>
  <si>
    <t>ETI-SODA</t>
  </si>
  <si>
    <t>EZINE</t>
  </si>
  <si>
    <t>F.PLSTIK_A</t>
  </si>
  <si>
    <t>FATSA_A</t>
  </si>
  <si>
    <t>FEKE_2HES</t>
  </si>
  <si>
    <t>FEKE_HAVZA</t>
  </si>
  <si>
    <t>FERROKROM</t>
  </si>
  <si>
    <t>FETHIYE</t>
  </si>
  <si>
    <t>FEVZIPASA</t>
  </si>
  <si>
    <t>FINIKE</t>
  </si>
  <si>
    <t>FORD_A</t>
  </si>
  <si>
    <t>G.ADANA</t>
  </si>
  <si>
    <t>GARZAN_A</t>
  </si>
  <si>
    <t>GAZIANTEP_1</t>
  </si>
  <si>
    <t>GAZIANTEP_2</t>
  </si>
  <si>
    <t>GAZIANTEP_2A</t>
  </si>
  <si>
    <t>GAZIANTEP_2B</t>
  </si>
  <si>
    <t>GAZIANTEP_3</t>
  </si>
  <si>
    <t>GAZIANTEP_4A</t>
  </si>
  <si>
    <t>GAZIANTEP_5</t>
  </si>
  <si>
    <t>GAZIPASA</t>
  </si>
  <si>
    <t>GEBKIM_A</t>
  </si>
  <si>
    <t>GEBKIM_B</t>
  </si>
  <si>
    <t>GEBZEOSB_A</t>
  </si>
  <si>
    <t>GEC_DIKMEN</t>
  </si>
  <si>
    <t>GECILISU</t>
  </si>
  <si>
    <t>GELIBOLU</t>
  </si>
  <si>
    <t>GEMLIK</t>
  </si>
  <si>
    <t>GERKONSAN</t>
  </si>
  <si>
    <t>GERMENCIK</t>
  </si>
  <si>
    <t>GEYCEK_RES</t>
  </si>
  <si>
    <t>GEZENDE_HES</t>
  </si>
  <si>
    <t>GIRESUN</t>
  </si>
  <si>
    <t>GOBEL</t>
  </si>
  <si>
    <t>GOKCEKAYA</t>
  </si>
  <si>
    <t>GOKSU</t>
  </si>
  <si>
    <t>GOKSUN</t>
  </si>
  <si>
    <t>GOLBASI</t>
  </si>
  <si>
    <t>GOLBASI_2</t>
  </si>
  <si>
    <t>GOLKOY</t>
  </si>
  <si>
    <t>GOLTAS</t>
  </si>
  <si>
    <t>GONEN</t>
  </si>
  <si>
    <t>GORUKLE_A</t>
  </si>
  <si>
    <t>GOYNUK</t>
  </si>
  <si>
    <t>GOZTEPE_A</t>
  </si>
  <si>
    <t>GULLUBAG</t>
  </si>
  <si>
    <t>GUMUSHANE</t>
  </si>
  <si>
    <t>GUNEYSINIR</t>
  </si>
  <si>
    <t>GURMAT JEO</t>
  </si>
  <si>
    <t>GUZELYALI_A</t>
  </si>
  <si>
    <t>H.OGLU_A</t>
  </si>
  <si>
    <t>H.UGURLU1</t>
  </si>
  <si>
    <t>H.UGURLU2</t>
  </si>
  <si>
    <t>HABAS</t>
  </si>
  <si>
    <t>HABASDG_A</t>
  </si>
  <si>
    <t>HABIBLER</t>
  </si>
  <si>
    <t>HABIBLER_A</t>
  </si>
  <si>
    <t>HABIBLER_B</t>
  </si>
  <si>
    <t>HACILAR</t>
  </si>
  <si>
    <t>HADIMKOY</t>
  </si>
  <si>
    <t>HAKKARI_A</t>
  </si>
  <si>
    <t>HAMITABAT</t>
  </si>
  <si>
    <t>HAMITABAT_A</t>
  </si>
  <si>
    <t>HANKENDI_A</t>
  </si>
  <si>
    <t>HASANBEYLI</t>
  </si>
  <si>
    <t>HASANCELEBI</t>
  </si>
  <si>
    <t>HASKOY_A</t>
  </si>
  <si>
    <t>HASKOY_B</t>
  </si>
  <si>
    <t>HATAY</t>
  </si>
  <si>
    <t>HATAY_A</t>
  </si>
  <si>
    <t>HAVAALANI</t>
  </si>
  <si>
    <t>HAVSA</t>
  </si>
  <si>
    <t>HAZAR_1</t>
  </si>
  <si>
    <t>HAZAR_2</t>
  </si>
  <si>
    <t>HENDEK</t>
  </si>
  <si>
    <t>HGGEDIZTES</t>
  </si>
  <si>
    <t>HILAL_A</t>
  </si>
  <si>
    <t>HILVAN</t>
  </si>
  <si>
    <t>HILVAN_A</t>
  </si>
  <si>
    <t>HINIS</t>
  </si>
  <si>
    <t>HIRFANLI</t>
  </si>
  <si>
    <t>HOPA</t>
  </si>
  <si>
    <t>HORASAN</t>
  </si>
  <si>
    <t>HYUNDAI</t>
  </si>
  <si>
    <t>ICMELER_A</t>
  </si>
  <si>
    <t>ICMELER_B</t>
  </si>
  <si>
    <t>IGDIR</t>
  </si>
  <si>
    <t>IKITELLI</t>
  </si>
  <si>
    <t>IKITELLI_A</t>
  </si>
  <si>
    <t>IKITELLI_B</t>
  </si>
  <si>
    <t>IKIZDERE</t>
  </si>
  <si>
    <t>IKIZLER</t>
  </si>
  <si>
    <t>ILGIN</t>
  </si>
  <si>
    <t>ILICA_A</t>
  </si>
  <si>
    <t>IMRAHOR_A</t>
  </si>
  <si>
    <t>INCIRLIK</t>
  </si>
  <si>
    <t>INEBOLU</t>
  </si>
  <si>
    <t>INEGOL</t>
  </si>
  <si>
    <t>INTEPE_RES_A</t>
  </si>
  <si>
    <t>ISAKOY_A</t>
  </si>
  <si>
    <t>ISDEMIR</t>
  </si>
  <si>
    <t>ISDEMIR_A</t>
  </si>
  <si>
    <t>ISDEMIR_B</t>
  </si>
  <si>
    <t>ISIKLAR</t>
  </si>
  <si>
    <t>ISIKLAR_A</t>
  </si>
  <si>
    <t>ISIKLAR_B</t>
  </si>
  <si>
    <t>ISKENDERUN_1</t>
  </si>
  <si>
    <t>ISKENDERUN_2</t>
  </si>
  <si>
    <t>ISKENDERUN_3</t>
  </si>
  <si>
    <t>ISMETPASA</t>
  </si>
  <si>
    <t>ISPARTA_A</t>
  </si>
  <si>
    <t>ISPIR</t>
  </si>
  <si>
    <t>IYIDERE</t>
  </si>
  <si>
    <t>IZDEMIR</t>
  </si>
  <si>
    <t>IZMIR_3</t>
  </si>
  <si>
    <t>IZMIRDG</t>
  </si>
  <si>
    <t>IZMIT_A</t>
  </si>
  <si>
    <t>JEOTERMAL</t>
  </si>
  <si>
    <t>K.BAGLAR_A</t>
  </si>
  <si>
    <t>K.BAGLAR_B</t>
  </si>
  <si>
    <t>K.BAKKALKOY</t>
  </si>
  <si>
    <t>K.CELIK</t>
  </si>
  <si>
    <t>K.DUZ_SAHMAL</t>
  </si>
  <si>
    <t>K.ELI_DG_A</t>
  </si>
  <si>
    <t>K.EREGLI</t>
  </si>
  <si>
    <t>K.MARAS</t>
  </si>
  <si>
    <t>KADIKOY_A</t>
  </si>
  <si>
    <t>KADINCIK_1</t>
  </si>
  <si>
    <t>KADINCIK_2</t>
  </si>
  <si>
    <t>KADIRLI</t>
  </si>
  <si>
    <t>KAHTA</t>
  </si>
  <si>
    <t>KALABA</t>
  </si>
  <si>
    <t>KALEALTI</t>
  </si>
  <si>
    <t>KALECIK</t>
  </si>
  <si>
    <t>KALKANDERE</t>
  </si>
  <si>
    <t>KALKANDERE_A</t>
  </si>
  <si>
    <t>KALKANDERE_B</t>
  </si>
  <si>
    <t>KANDIL_A</t>
  </si>
  <si>
    <t>KANDILLI</t>
  </si>
  <si>
    <t>KANGAL</t>
  </si>
  <si>
    <t>KAPIDAG_RES</t>
  </si>
  <si>
    <t>KAPULUKAYA</t>
  </si>
  <si>
    <t>KARABIGA</t>
  </si>
  <si>
    <t>KARABUKOSB</t>
  </si>
  <si>
    <t>KARABURNGIS</t>
  </si>
  <si>
    <t>KARACA</t>
  </si>
  <si>
    <t>KARACABEY_A</t>
  </si>
  <si>
    <t>KARACAOREN_1</t>
  </si>
  <si>
    <t>KARACAOREN_2</t>
  </si>
  <si>
    <t>KARADON</t>
  </si>
  <si>
    <t>KARAHAN</t>
  </si>
  <si>
    <t>KARAISALI</t>
  </si>
  <si>
    <t>KARAKAYA</t>
  </si>
  <si>
    <t>KARAKECILI</t>
  </si>
  <si>
    <t>KARAMAN</t>
  </si>
  <si>
    <t>KARAMANOSB_A</t>
  </si>
  <si>
    <t>KARAMANOSB_B</t>
  </si>
  <si>
    <t>KARAMURSEL</t>
  </si>
  <si>
    <t>KARAPINAR</t>
  </si>
  <si>
    <t>KARASINIR</t>
  </si>
  <si>
    <t>KARASU_A</t>
  </si>
  <si>
    <t>KARDEMIR</t>
  </si>
  <si>
    <t>KARGI</t>
  </si>
  <si>
    <t>KARGILIK</t>
  </si>
  <si>
    <t>KARKAMIS_A</t>
  </si>
  <si>
    <t>KARKEY</t>
  </si>
  <si>
    <t>KARS</t>
  </si>
  <si>
    <t>KARSIYAKA_A</t>
  </si>
  <si>
    <t>KARSIYAKA_B</t>
  </si>
  <si>
    <t>KARTAL</t>
  </si>
  <si>
    <t>KAS</t>
  </si>
  <si>
    <t>KASIMPASA_A</t>
  </si>
  <si>
    <t>KAST_OSB</t>
  </si>
  <si>
    <t>KASTAMONU</t>
  </si>
  <si>
    <t>KAVAKOSB</t>
  </si>
  <si>
    <t>KAVSAKBENDI</t>
  </si>
  <si>
    <t>KAY_ZORLU</t>
  </si>
  <si>
    <t>KAYABASI</t>
  </si>
  <si>
    <t>KAYADUZU</t>
  </si>
  <si>
    <t>KAYAKOPRU</t>
  </si>
  <si>
    <t>KAYNARCA</t>
  </si>
  <si>
    <t>KAYNASLI</t>
  </si>
  <si>
    <t>KAYSERI_1</t>
  </si>
  <si>
    <t>KAYSERI_2</t>
  </si>
  <si>
    <t>KAYSERI_3</t>
  </si>
  <si>
    <t>KAYSERIKAP</t>
  </si>
  <si>
    <t>KAZAN_A</t>
  </si>
  <si>
    <t>KEBAN</t>
  </si>
  <si>
    <t>KEBAN_I</t>
  </si>
  <si>
    <t>KEBAN_TM</t>
  </si>
  <si>
    <t>KECIBORLU</t>
  </si>
  <si>
    <t>KELKIT</t>
  </si>
  <si>
    <t>KEMALPASA_A</t>
  </si>
  <si>
    <t>KEMER_ANT</t>
  </si>
  <si>
    <t>KEMER_MUGLA</t>
  </si>
  <si>
    <t>KEMERKOY</t>
  </si>
  <si>
    <t>KEPEZ</t>
  </si>
  <si>
    <t>KEPEZHES</t>
  </si>
  <si>
    <t>KEPEZKAYA</t>
  </si>
  <si>
    <t>KESAN_A</t>
  </si>
  <si>
    <t>KESIKKOPRU_A</t>
  </si>
  <si>
    <t>KESTEL</t>
  </si>
  <si>
    <t>KILAVUZLU_A</t>
  </si>
  <si>
    <t>KILICKAYA</t>
  </si>
  <si>
    <t>KILILI_A</t>
  </si>
  <si>
    <t>KILIS_A</t>
  </si>
  <si>
    <t>KILLIK_RES</t>
  </si>
  <si>
    <t>KIRIKKALE</t>
  </si>
  <si>
    <t>KIRKA</t>
  </si>
  <si>
    <t>KIRKLARELI</t>
  </si>
  <si>
    <t>KIRLIK</t>
  </si>
  <si>
    <t>KIRSEHIR</t>
  </si>
  <si>
    <t>KIRZLIK</t>
  </si>
  <si>
    <t>KISIK</t>
  </si>
  <si>
    <t>KIYHES</t>
  </si>
  <si>
    <t>KIYIKOY</t>
  </si>
  <si>
    <t>KIZILDERE2</t>
  </si>
  <si>
    <t>KIZILTEPE</t>
  </si>
  <si>
    <t>KIZOREN_A</t>
  </si>
  <si>
    <t>KOCADAG_RES</t>
  </si>
  <si>
    <t>KOCCELIK</t>
  </si>
  <si>
    <t>KOKLUCE</t>
  </si>
  <si>
    <t>KOLUKISA</t>
  </si>
  <si>
    <t>KONAK</t>
  </si>
  <si>
    <t>KONYA_1</t>
  </si>
  <si>
    <t>KONYA_2</t>
  </si>
  <si>
    <t>KONYA_3</t>
  </si>
  <si>
    <t>KONYA_4</t>
  </si>
  <si>
    <t>KONYA_4A</t>
  </si>
  <si>
    <t>KONYA_4B</t>
  </si>
  <si>
    <t>KOPRUBASI</t>
  </si>
  <si>
    <t>KOPRUHES</t>
  </si>
  <si>
    <t>KORKUTELI</t>
  </si>
  <si>
    <t>KOSEKOY</t>
  </si>
  <si>
    <t>KOVADA_1</t>
  </si>
  <si>
    <t>KOVADA_2</t>
  </si>
  <si>
    <t>KOVANLIK</t>
  </si>
  <si>
    <t>KOYULHISAR</t>
  </si>
  <si>
    <t>KOZAN</t>
  </si>
  <si>
    <t>KOZAN_BANK_A</t>
  </si>
  <si>
    <t>KOZAN_BANK_B</t>
  </si>
  <si>
    <t>KOZANHAVZA</t>
  </si>
  <si>
    <t>KOZBEYLI_RES</t>
  </si>
  <si>
    <t>KOZLU</t>
  </si>
  <si>
    <t>KPZKAYATM_A</t>
  </si>
  <si>
    <t>KRALKIZI</t>
  </si>
  <si>
    <t>KROMANCELIK</t>
  </si>
  <si>
    <t>KUCUKKOY</t>
  </si>
  <si>
    <t>KULEONU</t>
  </si>
  <si>
    <t>KULP1_A</t>
  </si>
  <si>
    <t>KULU</t>
  </si>
  <si>
    <t>KUMBET</t>
  </si>
  <si>
    <t>KUMLIMANI</t>
  </si>
  <si>
    <t>KUNDU</t>
  </si>
  <si>
    <t>KURE</t>
  </si>
  <si>
    <t>KURSUNLU</t>
  </si>
  <si>
    <t>KURTKOY</t>
  </si>
  <si>
    <t>KURTUN_A</t>
  </si>
  <si>
    <t>KUSADASI_A</t>
  </si>
  <si>
    <t>KUSAKLIHES</t>
  </si>
  <si>
    <t>KUTAHYA</t>
  </si>
  <si>
    <t>KUYUCAK_RES</t>
  </si>
  <si>
    <t>KUZEYTEPE</t>
  </si>
  <si>
    <t>KUZGUN_A</t>
  </si>
  <si>
    <t>KUZOVA_A</t>
  </si>
  <si>
    <t>KUZULUK</t>
  </si>
  <si>
    <t>LACIM</t>
  </si>
  <si>
    <t>LADIK</t>
  </si>
  <si>
    <t>LARA_A</t>
  </si>
  <si>
    <t>LEVENT_A</t>
  </si>
  <si>
    <t>LICE_A</t>
  </si>
  <si>
    <t>LODOS_RES</t>
  </si>
  <si>
    <t>LULEBURGAZ</t>
  </si>
  <si>
    <t>M.KEMALPASA</t>
  </si>
  <si>
    <t>M.TERMIK</t>
  </si>
  <si>
    <t>MACUNKOY_A</t>
  </si>
  <si>
    <t>MACUNKOY_B</t>
  </si>
  <si>
    <t>MADEN_2</t>
  </si>
  <si>
    <t>MAHMUTLAR</t>
  </si>
  <si>
    <t>MALATYA</t>
  </si>
  <si>
    <t>MALATYA_2A</t>
  </si>
  <si>
    <t>MALKARA</t>
  </si>
  <si>
    <t>MALORSA</t>
  </si>
  <si>
    <t>MALTEPE</t>
  </si>
  <si>
    <t>MALTEPE_A</t>
  </si>
  <si>
    <t>MALTEPE_B</t>
  </si>
  <si>
    <t>MAMAK</t>
  </si>
  <si>
    <t>MANAHOZ</t>
  </si>
  <si>
    <t>MANAVGAT</t>
  </si>
  <si>
    <t>MANAVGATHES</t>
  </si>
  <si>
    <t>MANCARLIK</t>
  </si>
  <si>
    <t>MANISA</t>
  </si>
  <si>
    <t>MARDIN</t>
  </si>
  <si>
    <t>MARDINCIM_A</t>
  </si>
  <si>
    <t>MARERES_A</t>
  </si>
  <si>
    <t>MARMARA PAMK</t>
  </si>
  <si>
    <t>MARMARIS</t>
  </si>
  <si>
    <t>MARMARIS_2</t>
  </si>
  <si>
    <t>MASLAK_A</t>
  </si>
  <si>
    <t>MASLAK_B</t>
  </si>
  <si>
    <t>MAZI_RES</t>
  </si>
  <si>
    <t>MELEN_A</t>
  </si>
  <si>
    <t>MENGE_HES</t>
  </si>
  <si>
    <t>MENTAS</t>
  </si>
  <si>
    <t>MENZELET</t>
  </si>
  <si>
    <t>MERCAN</t>
  </si>
  <si>
    <t>MERSIN_2</t>
  </si>
  <si>
    <t>MERSIN_RES</t>
  </si>
  <si>
    <t>MERSINBANK_A</t>
  </si>
  <si>
    <t>MERSINBANK_B</t>
  </si>
  <si>
    <t>MERZIFON</t>
  </si>
  <si>
    <t>METRISTPERES</t>
  </si>
  <si>
    <t>MEYDANCIK</t>
  </si>
  <si>
    <t>MIHMANDAR</t>
  </si>
  <si>
    <t>MILAS</t>
  </si>
  <si>
    <t>MISIS</t>
  </si>
  <si>
    <t>MISLIOVA_A</t>
  </si>
  <si>
    <t>MISLIOVA_B</t>
  </si>
  <si>
    <t>MODERN_ENJ_A</t>
  </si>
  <si>
    <t>MORSAN</t>
  </si>
  <si>
    <t>MORSAN_A</t>
  </si>
  <si>
    <t>MOSB_2</t>
  </si>
  <si>
    <t>MUDURNU</t>
  </si>
  <si>
    <t>MUGLA</t>
  </si>
  <si>
    <t>MURADIYE</t>
  </si>
  <si>
    <t>MURAT HES</t>
  </si>
  <si>
    <t>MUS</t>
  </si>
  <si>
    <t>NACARLI</t>
  </si>
  <si>
    <t>NAKSAN_2_A</t>
  </si>
  <si>
    <t>NARINKALE</t>
  </si>
  <si>
    <t>NARLI</t>
  </si>
  <si>
    <t>NAZILLI</t>
  </si>
  <si>
    <t>NEVSEHIR</t>
  </si>
  <si>
    <t>NIGDE</t>
  </si>
  <si>
    <t>NIGDE_OSB_1</t>
  </si>
  <si>
    <t>NIKSAR</t>
  </si>
  <si>
    <t>NUHCIMENTO</t>
  </si>
  <si>
    <t>NUHENERJI_A</t>
  </si>
  <si>
    <t>NUHENERJI_B</t>
  </si>
  <si>
    <t>NURSAN</t>
  </si>
  <si>
    <t>OBRUK</t>
  </si>
  <si>
    <t>ODASDGKC_A</t>
  </si>
  <si>
    <t>ODEMIS</t>
  </si>
  <si>
    <t>OLTU</t>
  </si>
  <si>
    <t>OMV</t>
  </si>
  <si>
    <t>ONDOKUZMAYIS</t>
  </si>
  <si>
    <t>ORDU</t>
  </si>
  <si>
    <t>ORDUHES</t>
  </si>
  <si>
    <t>ORHANELI_A</t>
  </si>
  <si>
    <t>ORHANGAZI</t>
  </si>
  <si>
    <t>OSBDGKC_A</t>
  </si>
  <si>
    <t>OSKAN</t>
  </si>
  <si>
    <t>OSMANCA</t>
  </si>
  <si>
    <t>OSMANIYE</t>
  </si>
  <si>
    <t>OSMANIYEOSB</t>
  </si>
  <si>
    <t>OSMANIYETCDD</t>
  </si>
  <si>
    <t>OSTIM_OSB</t>
  </si>
  <si>
    <t>OTLUCA_1HES</t>
  </si>
  <si>
    <t>OTOSANSIT_I</t>
  </si>
  <si>
    <t>OTOSANSIT_II</t>
  </si>
  <si>
    <t>OVACIK</t>
  </si>
  <si>
    <t>OVACIK_A</t>
  </si>
  <si>
    <t>OYKA</t>
  </si>
  <si>
    <t>OYMAPINAR</t>
  </si>
  <si>
    <t>OZKAN_DC</t>
  </si>
  <si>
    <t>OZLUCE</t>
  </si>
  <si>
    <t>OZLUCE_A</t>
  </si>
  <si>
    <t>OZLUCEHES_A</t>
  </si>
  <si>
    <t>PAMUKORENJES</t>
  </si>
  <si>
    <t>PAMUKOVA_A</t>
  </si>
  <si>
    <t>PANCAR_OSB</t>
  </si>
  <si>
    <t>PASAKOY</t>
  </si>
  <si>
    <t>PASAKOY_A</t>
  </si>
  <si>
    <t>PASAKOY_B</t>
  </si>
  <si>
    <t>PASALAR</t>
  </si>
  <si>
    <t>PATNOS</t>
  </si>
  <si>
    <t>PAYAS</t>
  </si>
  <si>
    <t>PAYAS_TCDD</t>
  </si>
  <si>
    <t>PEKMEZLI_A</t>
  </si>
  <si>
    <t>PETKIM_A</t>
  </si>
  <si>
    <t>PETLAS</t>
  </si>
  <si>
    <t>PINARBASI</t>
  </si>
  <si>
    <t>PINARHISAR</t>
  </si>
  <si>
    <t>PIYALE_A</t>
  </si>
  <si>
    <t>POLATLI</t>
  </si>
  <si>
    <t>POLATTES</t>
  </si>
  <si>
    <t>POSOF</t>
  </si>
  <si>
    <t>POYRAZ_RES</t>
  </si>
  <si>
    <t>PS3</t>
  </si>
  <si>
    <t>PS3_A</t>
  </si>
  <si>
    <t>PS4</t>
  </si>
  <si>
    <t>PS4A</t>
  </si>
  <si>
    <t>PS4B</t>
  </si>
  <si>
    <t>PS5</t>
  </si>
  <si>
    <t>PULUMUR</t>
  </si>
  <si>
    <t>REFAHIYE</t>
  </si>
  <si>
    <t>RESADIYE</t>
  </si>
  <si>
    <t>RIZE</t>
  </si>
  <si>
    <t>S.GUZEL_A</t>
  </si>
  <si>
    <t>S.KARAAGAC</t>
  </si>
  <si>
    <t>S.KOCHISAR</t>
  </si>
  <si>
    <t>S.UGURLU</t>
  </si>
  <si>
    <t>S.URFACIM</t>
  </si>
  <si>
    <t>SAGMALCLAR_A</t>
  </si>
  <si>
    <t>SAH_RES</t>
  </si>
  <si>
    <t>SAKARYA_A</t>
  </si>
  <si>
    <t>SALIHLI_A</t>
  </si>
  <si>
    <t>SAMLI_RES</t>
  </si>
  <si>
    <t>SAMSUN_1</t>
  </si>
  <si>
    <t>SAMSUN_2</t>
  </si>
  <si>
    <t>SAMSUN_3A</t>
  </si>
  <si>
    <t>SAMSUNOSB_DG</t>
  </si>
  <si>
    <t>SAMURLU_RES</t>
  </si>
  <si>
    <t>SANDIKLI</t>
  </si>
  <si>
    <t>SANLIURFA</t>
  </si>
  <si>
    <t>SANLIURFA_2</t>
  </si>
  <si>
    <t>SANLIURFA_2A</t>
  </si>
  <si>
    <t>SANLIUROSB_A</t>
  </si>
  <si>
    <t>SARAYKOY</t>
  </si>
  <si>
    <t>SARES</t>
  </si>
  <si>
    <t>SARIKAYA RES</t>
  </si>
  <si>
    <t>SARIYAR</t>
  </si>
  <si>
    <t>SARKISLA</t>
  </si>
  <si>
    <t>SARMASIK</t>
  </si>
  <si>
    <t>SARUHANLI_A</t>
  </si>
  <si>
    <t>SAYALAR_RES</t>
  </si>
  <si>
    <t>SEBENOBA</t>
  </si>
  <si>
    <t>SEBINKHISAR</t>
  </si>
  <si>
    <t>SEHITLIK_A</t>
  </si>
  <si>
    <t>SEHITLIK_B</t>
  </si>
  <si>
    <t>SELIMIYE_A</t>
  </si>
  <si>
    <t>SEMIKLER_A</t>
  </si>
  <si>
    <t>SEMIKLER_B</t>
  </si>
  <si>
    <t>SENDIREMEKE</t>
  </si>
  <si>
    <t>SERIK</t>
  </si>
  <si>
    <t>SEYDISEHIR</t>
  </si>
  <si>
    <t>SEYHAN</t>
  </si>
  <si>
    <t>SEYHAN_A</t>
  </si>
  <si>
    <t>SEYITALI_RES</t>
  </si>
  <si>
    <t>SEYITOMER</t>
  </si>
  <si>
    <t>SIIRT</t>
  </si>
  <si>
    <t>SIIRTCIM</t>
  </si>
  <si>
    <t>SILAHTAR</t>
  </si>
  <si>
    <t>SILE</t>
  </si>
  <si>
    <t>SILIVRI_A</t>
  </si>
  <si>
    <t>SILOPI_TES</t>
  </si>
  <si>
    <t>SILVAN_A</t>
  </si>
  <si>
    <t>SIMAV_A</t>
  </si>
  <si>
    <t>SINCAN</t>
  </si>
  <si>
    <t>SINCAN_A</t>
  </si>
  <si>
    <t>SINCAN_B</t>
  </si>
  <si>
    <t>SINCIK</t>
  </si>
  <si>
    <t>SINOP</t>
  </si>
  <si>
    <t>SIRHES_A</t>
  </si>
  <si>
    <t>SIRHES_B</t>
  </si>
  <si>
    <t>SIRNAK_A</t>
  </si>
  <si>
    <t>SISLI_A</t>
  </si>
  <si>
    <t>SIVAS</t>
  </si>
  <si>
    <t>SIVAS_OSB</t>
  </si>
  <si>
    <t>SIVEREK</t>
  </si>
  <si>
    <t>SIVRIHISAR</t>
  </si>
  <si>
    <t>SIZIR</t>
  </si>
  <si>
    <t>SOGANLIK_A</t>
  </si>
  <si>
    <t>SOGUT</t>
  </si>
  <si>
    <t>SOGUTSEN</t>
  </si>
  <si>
    <t>SOKE</t>
  </si>
  <si>
    <t>SOMA_A</t>
  </si>
  <si>
    <t>SOMA_B</t>
  </si>
  <si>
    <t>SOMA_RES</t>
  </si>
  <si>
    <t>SOMA_RES_1</t>
  </si>
  <si>
    <t>SOMA_RES_2</t>
  </si>
  <si>
    <t>SONMEZ_ENJ_A</t>
  </si>
  <si>
    <t>SORGUN</t>
  </si>
  <si>
    <t>SUGOZU</t>
  </si>
  <si>
    <t>SULTANMRAT_A</t>
  </si>
  <si>
    <t>SULTANMRAT_B</t>
  </si>
  <si>
    <t>SUNGRLOSB</t>
  </si>
  <si>
    <t>SURUC</t>
  </si>
  <si>
    <t>SUSEHRI</t>
  </si>
  <si>
    <t>SUSURLUK_RES</t>
  </si>
  <si>
    <t>SYRNTEPHES_A</t>
  </si>
  <si>
    <t>TAHTALI_A</t>
  </si>
  <si>
    <t>TAKSAN</t>
  </si>
  <si>
    <t>TARSUS</t>
  </si>
  <si>
    <t>TASKOPRU</t>
  </si>
  <si>
    <t>TASOLUK_A</t>
  </si>
  <si>
    <t>TASUCU</t>
  </si>
  <si>
    <t>TATARHES_A</t>
  </si>
  <si>
    <t>TATARHOYUK</t>
  </si>
  <si>
    <t>TATVAN</t>
  </si>
  <si>
    <t>TAVAS</t>
  </si>
  <si>
    <t>TEFENNI</t>
  </si>
  <si>
    <t>TEGESAN</t>
  </si>
  <si>
    <t>TEKIRDAG</t>
  </si>
  <si>
    <t>TELHAMUT</t>
  </si>
  <si>
    <t>TEMELLI</t>
  </si>
  <si>
    <t>TEMELLI_A</t>
  </si>
  <si>
    <t>TEMELLI_B</t>
  </si>
  <si>
    <t>TEPEOREN</t>
  </si>
  <si>
    <t>TEPEOREN_A</t>
  </si>
  <si>
    <t>TEPEOREN_B</t>
  </si>
  <si>
    <t>TERCAN</t>
  </si>
  <si>
    <t>TIRE</t>
  </si>
  <si>
    <t>TIREBOLU</t>
  </si>
  <si>
    <t>TIREBOLU_2</t>
  </si>
  <si>
    <t>TIRENDA</t>
  </si>
  <si>
    <t>TOKAT</t>
  </si>
  <si>
    <t>TOKATOSB_A</t>
  </si>
  <si>
    <t>TOPKAPI_A</t>
  </si>
  <si>
    <t>TOPKAPI_B</t>
  </si>
  <si>
    <t>TOROS_HES</t>
  </si>
  <si>
    <t>TOROSLAR</t>
  </si>
  <si>
    <t>TORTUM</t>
  </si>
  <si>
    <t>TORUL</t>
  </si>
  <si>
    <t>TOSCELIK</t>
  </si>
  <si>
    <t>TOSYA</t>
  </si>
  <si>
    <t>TOYOTASA</t>
  </si>
  <si>
    <t>TRABZON</t>
  </si>
  <si>
    <t>TRACIM</t>
  </si>
  <si>
    <t>TRAKYA_ELK_A</t>
  </si>
  <si>
    <t>TUMOSAN</t>
  </si>
  <si>
    <t>TUNA</t>
  </si>
  <si>
    <t>TUNCBILEK</t>
  </si>
  <si>
    <t>TUNCBILEK_A</t>
  </si>
  <si>
    <t>TUNCBILEK_B</t>
  </si>
  <si>
    <t>TUNCELI_A</t>
  </si>
  <si>
    <t>TUPRAS</t>
  </si>
  <si>
    <t>TURANKOY_A</t>
  </si>
  <si>
    <t>TURHAL</t>
  </si>
  <si>
    <t>TUTESSALT</t>
  </si>
  <si>
    <t>TUZLA</t>
  </si>
  <si>
    <t>UGUR ENJ</t>
  </si>
  <si>
    <t>ULAS_A</t>
  </si>
  <si>
    <t>ULUABATHES_A</t>
  </si>
  <si>
    <t>ULUCAK</t>
  </si>
  <si>
    <t>ULUDERE</t>
  </si>
  <si>
    <t>UMITKOY</t>
  </si>
  <si>
    <t>UMRANIYE</t>
  </si>
  <si>
    <t>UMRANIYE_B</t>
  </si>
  <si>
    <t>UMUT</t>
  </si>
  <si>
    <t>UNIMAR</t>
  </si>
  <si>
    <t>UNIVERSITE_A</t>
  </si>
  <si>
    <t>UNIVERSITE_B</t>
  </si>
  <si>
    <t>UNYE</t>
  </si>
  <si>
    <t>URLA</t>
  </si>
  <si>
    <t>USAK</t>
  </si>
  <si>
    <t>USAK_OSB_A</t>
  </si>
  <si>
    <t>UZUNCAYIR_A</t>
  </si>
  <si>
    <t>UZUNDERE</t>
  </si>
  <si>
    <t>UZUNDERE_A</t>
  </si>
  <si>
    <t>UZUNDERE1</t>
  </si>
  <si>
    <t>UZUNKOPRU</t>
  </si>
  <si>
    <t>VAKFIKEBIR</t>
  </si>
  <si>
    <t>VAN</t>
  </si>
  <si>
    <t>VAN_II</t>
  </si>
  <si>
    <t>VAN_II_A</t>
  </si>
  <si>
    <t>VAN_II_B</t>
  </si>
  <si>
    <t>VANIKOY_A</t>
  </si>
  <si>
    <t>VARSAK</t>
  </si>
  <si>
    <t>VARSAK_A</t>
  </si>
  <si>
    <t>VELIEFENDI_A</t>
  </si>
  <si>
    <t>VELIEFENDI_B</t>
  </si>
  <si>
    <t>VEZIRKOPRU</t>
  </si>
  <si>
    <t>VIKING</t>
  </si>
  <si>
    <t>VIRANSEHIR</t>
  </si>
  <si>
    <t>VIRANSEHIR_3</t>
  </si>
  <si>
    <t>VSEHIR_2</t>
  </si>
  <si>
    <t>Y.SEHIR_A</t>
  </si>
  <si>
    <t>Y.SEHIR_B</t>
  </si>
  <si>
    <t>Y.SENBUK_RES</t>
  </si>
  <si>
    <t>YAGLIDERE</t>
  </si>
  <si>
    <t>YAKAKOY</t>
  </si>
  <si>
    <t>YALNIZARDIC</t>
  </si>
  <si>
    <t>YALOVA</t>
  </si>
  <si>
    <t>YAMANLI3</t>
  </si>
  <si>
    <t>YAMULA_A</t>
  </si>
  <si>
    <t>YAPRAK</t>
  </si>
  <si>
    <t>YARDIMCI</t>
  </si>
  <si>
    <t>YARIMCA</t>
  </si>
  <si>
    <t>YARIMCA_2</t>
  </si>
  <si>
    <t>YATAGAN</t>
  </si>
  <si>
    <t>YAZICI</t>
  </si>
  <si>
    <t>YDOGAN</t>
  </si>
  <si>
    <t>YEDIGOZE</t>
  </si>
  <si>
    <t>YENI_DG</t>
  </si>
  <si>
    <t>YENIBOSNA</t>
  </si>
  <si>
    <t>YENICATES</t>
  </si>
  <si>
    <t>YENICE</t>
  </si>
  <si>
    <t>YENIDERE</t>
  </si>
  <si>
    <t>YENIGEDIZ</t>
  </si>
  <si>
    <t>YENIKAPI_A</t>
  </si>
  <si>
    <t>YENIKOY</t>
  </si>
  <si>
    <t>YERKOY</t>
  </si>
  <si>
    <t>YESILBAS</t>
  </si>
  <si>
    <t>YESILHISAR</t>
  </si>
  <si>
    <t>YESILHISAR_A</t>
  </si>
  <si>
    <t>YIBITAS</t>
  </si>
  <si>
    <t>YILDIZ</t>
  </si>
  <si>
    <t>YILDIZTEPE</t>
  </si>
  <si>
    <t>YILDIZTEPE_A</t>
  </si>
  <si>
    <t>YILDIZTEPE_B</t>
  </si>
  <si>
    <t>YOKUSLU</t>
  </si>
  <si>
    <t>YOLBULAN</t>
  </si>
  <si>
    <t>YOZGAT</t>
  </si>
  <si>
    <t>YSEHITLIK</t>
  </si>
  <si>
    <t>YUMURTALIK</t>
  </si>
  <si>
    <t>YUNAK</t>
  </si>
  <si>
    <t>YUNTDAGI_RES</t>
  </si>
  <si>
    <t>YUREGIR</t>
  </si>
  <si>
    <t>YURTCIM</t>
  </si>
  <si>
    <t>ZARA</t>
  </si>
  <si>
    <t>ZEKERIYAKOY</t>
  </si>
  <si>
    <t>ZEKERIYAKY_A</t>
  </si>
  <si>
    <t>ZETES</t>
  </si>
  <si>
    <t>ZEYTINLI</t>
  </si>
  <si>
    <t>ZIYARET_RES</t>
  </si>
  <si>
    <t>ZONGULDAK</t>
  </si>
  <si>
    <t>ZORLUENERJ_A</t>
  </si>
  <si>
    <t>Ubx√3</t>
  </si>
  <si>
    <t>Enerji Alınan Trafo Merkezi</t>
  </si>
  <si>
    <t>GERİLİM</t>
  </si>
  <si>
    <t>(Kv)</t>
  </si>
  <si>
    <t xml:space="preserve">Sb = </t>
  </si>
  <si>
    <t>Uk =</t>
  </si>
  <si>
    <t>√3 x Un x Ik</t>
  </si>
  <si>
    <t>1,73   x</t>
  </si>
  <si>
    <t>x 1,73</t>
  </si>
  <si>
    <r>
      <t>U</t>
    </r>
    <r>
      <rPr>
        <b/>
        <sz val="8"/>
        <rFont val="Arial"/>
        <family val="2"/>
        <charset val="162"/>
      </rPr>
      <t>hv</t>
    </r>
    <r>
      <rPr>
        <b/>
        <sz val="10"/>
        <rFont val="Arial"/>
        <family val="2"/>
        <charset val="162"/>
      </rPr>
      <t xml:space="preserve"> = </t>
    </r>
  </si>
  <si>
    <r>
      <t>U</t>
    </r>
    <r>
      <rPr>
        <b/>
        <sz val="8"/>
        <rFont val="Arial"/>
        <family val="2"/>
        <charset val="162"/>
      </rPr>
      <t xml:space="preserve">lv </t>
    </r>
    <r>
      <rPr>
        <sz val="10"/>
        <rFont val="Arial"/>
        <family val="2"/>
        <charset val="162"/>
      </rPr>
      <t>=</t>
    </r>
  </si>
  <si>
    <t>)   =</t>
  </si>
  <si>
    <t xml:space="preserve">   /</t>
  </si>
  <si>
    <t>²  x</t>
  </si>
  <si>
    <t xml:space="preserve">   x</t>
  </si>
  <si>
    <r>
      <t>U</t>
    </r>
    <r>
      <rPr>
        <sz val="8"/>
        <rFont val="Arial"/>
        <family val="2"/>
        <charset val="162"/>
      </rPr>
      <t>lv</t>
    </r>
    <r>
      <rPr>
        <sz val="10"/>
        <rFont val="Arial"/>
        <family val="2"/>
        <charset val="162"/>
      </rPr>
      <t>²</t>
    </r>
  </si>
  <si>
    <r>
      <t>U</t>
    </r>
    <r>
      <rPr>
        <sz val="8"/>
        <rFont val="Arial"/>
        <family val="2"/>
        <charset val="162"/>
      </rPr>
      <t>hv²</t>
    </r>
  </si>
  <si>
    <t xml:space="preserve">   x   </t>
  </si>
  <si>
    <r>
      <t>Xşb</t>
    </r>
    <r>
      <rPr>
        <sz val="8"/>
        <rFont val="Arial"/>
        <family val="2"/>
        <charset val="162"/>
      </rPr>
      <t>hv</t>
    </r>
    <r>
      <rPr>
        <sz val="10"/>
        <rFont val="Arial"/>
        <family val="2"/>
        <charset val="162"/>
      </rPr>
      <t xml:space="preserve">     (  </t>
    </r>
  </si>
  <si>
    <r>
      <t>Xşb</t>
    </r>
    <r>
      <rPr>
        <sz val="8"/>
        <rFont val="Arial"/>
        <family val="2"/>
        <charset val="162"/>
      </rPr>
      <t>lv</t>
    </r>
    <r>
      <rPr>
        <sz val="10"/>
        <rFont val="Arial"/>
        <family val="2"/>
        <charset val="162"/>
      </rPr>
      <t xml:space="preserve">       (  </t>
    </r>
  </si>
  <si>
    <r>
      <t xml:space="preserve">  x    X</t>
    </r>
    <r>
      <rPr>
        <sz val="8"/>
        <rFont val="Arial"/>
        <family val="2"/>
        <charset val="162"/>
      </rPr>
      <t>şb</t>
    </r>
  </si>
  <si>
    <r>
      <t>Xşb</t>
    </r>
    <r>
      <rPr>
        <sz val="8"/>
        <rFont val="Arial"/>
        <family val="2"/>
        <charset val="162"/>
      </rPr>
      <t xml:space="preserve">lv  </t>
    </r>
    <r>
      <rPr>
        <sz val="10"/>
        <rFont val="Arial"/>
        <family val="2"/>
        <charset val="162"/>
      </rPr>
      <t xml:space="preserve">     (  </t>
    </r>
  </si>
  <si>
    <r>
      <t>Xşb</t>
    </r>
    <r>
      <rPr>
        <sz val="8"/>
        <rFont val="Arial"/>
        <family val="2"/>
        <charset val="162"/>
      </rPr>
      <t xml:space="preserve">lv </t>
    </r>
    <r>
      <rPr>
        <sz val="10"/>
        <rFont val="Arial"/>
        <family val="2"/>
        <charset val="162"/>
      </rPr>
      <t xml:space="preserve">    (  </t>
    </r>
  </si>
  <si>
    <r>
      <t>Xşb</t>
    </r>
    <r>
      <rPr>
        <sz val="8"/>
        <rFont val="Arial"/>
        <family val="2"/>
        <charset val="162"/>
      </rPr>
      <t>lv</t>
    </r>
    <r>
      <rPr>
        <sz val="10"/>
        <rFont val="Arial"/>
        <family val="2"/>
        <charset val="162"/>
      </rPr>
      <t xml:space="preserve">      (  </t>
    </r>
  </si>
  <si>
    <t>x    10^6</t>
  </si>
  <si>
    <r>
      <t xml:space="preserve"> Xtr</t>
    </r>
    <r>
      <rPr>
        <sz val="8"/>
        <rFont val="Arial"/>
        <family val="2"/>
        <charset val="162"/>
      </rPr>
      <t>lv</t>
    </r>
    <r>
      <rPr>
        <sz val="10"/>
        <rFont val="Arial"/>
        <family val="2"/>
        <charset val="162"/>
      </rPr>
      <t xml:space="preserve">       (  </t>
    </r>
  </si>
  <si>
    <r>
      <t>Xtr</t>
    </r>
    <r>
      <rPr>
        <sz val="8"/>
        <rFont val="Arial"/>
        <family val="2"/>
        <charset val="162"/>
      </rPr>
      <t xml:space="preserve">lv  </t>
    </r>
    <r>
      <rPr>
        <sz val="10"/>
        <rFont val="Arial"/>
        <family val="2"/>
        <charset val="162"/>
      </rPr>
      <t xml:space="preserve">     (  </t>
    </r>
  </si>
  <si>
    <r>
      <t>Xtr</t>
    </r>
    <r>
      <rPr>
        <sz val="8"/>
        <rFont val="Arial"/>
        <family val="2"/>
        <charset val="162"/>
      </rPr>
      <t>lv</t>
    </r>
    <r>
      <rPr>
        <sz val="10"/>
        <rFont val="Arial"/>
        <family val="2"/>
        <charset val="162"/>
      </rPr>
      <t xml:space="preserve">       (  </t>
    </r>
  </si>
  <si>
    <r>
      <t>U</t>
    </r>
    <r>
      <rPr>
        <sz val="8"/>
        <rFont val="Arial"/>
        <family val="2"/>
        <charset val="162"/>
      </rPr>
      <t>lv</t>
    </r>
    <r>
      <rPr>
        <sz val="10"/>
        <rFont val="Arial"/>
        <family val="2"/>
        <charset val="162"/>
      </rPr>
      <t>=</t>
    </r>
  </si>
  <si>
    <r>
      <t>I</t>
    </r>
    <r>
      <rPr>
        <b/>
        <sz val="10"/>
        <rFont val="Arial"/>
        <family val="2"/>
        <charset val="162"/>
      </rPr>
      <t>k</t>
    </r>
    <r>
      <rPr>
        <b/>
        <sz val="10"/>
        <rFont val="Tahoma"/>
        <family val="2"/>
        <charset val="162"/>
      </rPr>
      <t>³=</t>
    </r>
  </si>
  <si>
    <t>1,2 * Ik³</t>
  </si>
  <si>
    <r>
      <t>I</t>
    </r>
    <r>
      <rPr>
        <b/>
        <sz val="8"/>
        <rFont val="Arial"/>
        <family val="2"/>
        <charset val="162"/>
      </rPr>
      <t>a</t>
    </r>
    <r>
      <rPr>
        <b/>
        <sz val="10"/>
        <rFont val="Arial"/>
        <family val="2"/>
        <charset val="162"/>
      </rPr>
      <t xml:space="preserve"> = </t>
    </r>
  </si>
  <si>
    <t xml:space="preserve">BUNA GÖRE </t>
  </si>
  <si>
    <t>BARASI İÇİN 16 KA BULUNMUŞTUR.</t>
  </si>
  <si>
    <r>
      <t>U</t>
    </r>
    <r>
      <rPr>
        <sz val="9"/>
        <rFont val="Arial"/>
        <family val="2"/>
        <charset val="162"/>
      </rPr>
      <t>k</t>
    </r>
    <r>
      <rPr>
        <sz val="10"/>
        <rFont val="Arial"/>
        <family val="2"/>
        <charset val="162"/>
      </rPr>
      <t xml:space="preserve"> x U</t>
    </r>
    <r>
      <rPr>
        <sz val="9"/>
        <rFont val="Arial"/>
        <family val="2"/>
        <charset val="162"/>
      </rPr>
      <t>lv</t>
    </r>
    <r>
      <rPr>
        <sz val="10"/>
        <rFont val="Arial"/>
        <family val="2"/>
        <charset val="162"/>
      </rPr>
      <t>²</t>
    </r>
  </si>
  <si>
    <r>
      <t>I</t>
    </r>
    <r>
      <rPr>
        <b/>
        <sz val="9"/>
        <rFont val="Arial"/>
        <family val="2"/>
        <charset val="162"/>
      </rPr>
      <t>b</t>
    </r>
    <r>
      <rPr>
        <b/>
        <sz val="10"/>
        <rFont val="Arial"/>
        <family val="2"/>
        <charset val="162"/>
      </rPr>
      <t xml:space="preserve">  =</t>
    </r>
  </si>
  <si>
    <r>
      <t>Ik</t>
    </r>
    <r>
      <rPr>
        <b/>
        <sz val="8"/>
        <rFont val="Arial"/>
        <family val="2"/>
        <charset val="162"/>
      </rPr>
      <t>hv</t>
    </r>
    <r>
      <rPr>
        <b/>
        <sz val="10"/>
        <rFont val="Arial"/>
        <family val="2"/>
        <charset val="162"/>
      </rPr>
      <t xml:space="preserve">  = </t>
    </r>
  </si>
  <si>
    <t>HATTIN KARAKTERİSTİĞİ</t>
  </si>
  <si>
    <t>UZUNLUK (KM)</t>
  </si>
  <si>
    <t>Xh(Ω)</t>
  </si>
  <si>
    <t>477 MCM</t>
  </si>
  <si>
    <t>795 MCM</t>
  </si>
  <si>
    <t>266 MCM</t>
  </si>
  <si>
    <t>3/0 AWG</t>
  </si>
  <si>
    <t>1/0 AWG</t>
  </si>
  <si>
    <t>SWALLOW</t>
  </si>
  <si>
    <t>(3x1x95) mm2 YE3SV</t>
  </si>
  <si>
    <t>(2x(3x1x95)) mm2 YE3SV</t>
  </si>
  <si>
    <t>(3x1x150) mm2 AYE3SV</t>
  </si>
  <si>
    <t>(2x(3x1x150)) mm2 AYE3SV</t>
  </si>
  <si>
    <t>(3x1x240) mm2 YE3SV</t>
  </si>
  <si>
    <t>(2x(3x1x240)) mm2 YE3SV</t>
  </si>
  <si>
    <t>(3x1x400) mm2 AYE3SV</t>
  </si>
  <si>
    <t>(2x(3x1x400)) mm2 AYE3SV</t>
  </si>
  <si>
    <t>Hat Karakteristiği</t>
  </si>
  <si>
    <t>Z(Empedans)</t>
  </si>
  <si>
    <t>Sıra</t>
  </si>
  <si>
    <t>İKİZLER TM</t>
  </si>
  <si>
    <t>ADANA CEYHAN OSB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</si>
</sst>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"/>
    <numFmt numFmtId="167" formatCode="0.0000000"/>
    <numFmt numFmtId="168" formatCode="0.000000"/>
  </numFmts>
  <fonts count="18" x14ac:knownFonts="1">
    <font>
      <sz val="10"/>
      <name val="Arial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0"/>
      <name val="Arial"/>
      <family val="2"/>
      <charset val="162"/>
    </font>
    <font>
      <sz val="10"/>
      <name val="Tahoma"/>
      <family val="2"/>
      <charset val="162"/>
    </font>
    <font>
      <b/>
      <sz val="10"/>
      <name val="Arial"/>
      <family val="2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sz val="9"/>
      <name val="Arial"/>
      <family val="2"/>
      <charset val="162"/>
    </font>
    <font>
      <b/>
      <sz val="14"/>
      <name val="Arial Tur"/>
      <charset val="162"/>
    </font>
    <font>
      <b/>
      <sz val="10"/>
      <name val="Arial Tur"/>
      <charset val="162"/>
    </font>
    <font>
      <b/>
      <u/>
      <sz val="10"/>
      <name val="Arial Tur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b/>
      <sz val="10"/>
      <color rgb="FF00B0F0"/>
      <name val="Arial"/>
      <family val="2"/>
      <charset val="162"/>
    </font>
    <font>
      <b/>
      <u/>
      <sz val="10"/>
      <name val="Arial"/>
      <family val="2"/>
      <charset val="162"/>
    </font>
    <font>
      <b/>
      <sz val="11"/>
      <name val="Arial"/>
      <family val="2"/>
      <charset val="162"/>
    </font>
    <font>
      <b/>
      <sz val="9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Border="1"/>
    <xf numFmtId="0" fontId="3" fillId="0" borderId="0" xfId="0" applyFont="1"/>
    <xf numFmtId="0" fontId="0" fillId="0" borderId="1" xfId="0" applyBorder="1"/>
    <xf numFmtId="2" fontId="0" fillId="0" borderId="0" xfId="0" applyNumberFormat="1"/>
    <xf numFmtId="2" fontId="0" fillId="0" borderId="0" xfId="0" applyNumberFormat="1" applyBorder="1"/>
    <xf numFmtId="0" fontId="0" fillId="0" borderId="0" xfId="0" quotePrefix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0" fillId="0" borderId="0" xfId="0" applyFill="1" applyProtection="1">
      <protection locked="0"/>
    </xf>
    <xf numFmtId="0" fontId="1" fillId="0" borderId="0" xfId="0" applyFont="1" applyAlignment="1">
      <alignment vertical="center"/>
    </xf>
    <xf numFmtId="0" fontId="1" fillId="0" borderId="1" xfId="0" applyFont="1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0" fillId="0" borderId="0" xfId="0" applyBorder="1" applyAlignment="1">
      <alignment horizontal="left"/>
    </xf>
    <xf numFmtId="0" fontId="6" fillId="0" borderId="0" xfId="0" applyFont="1" applyBorder="1"/>
    <xf numFmtId="0" fontId="0" fillId="0" borderId="0" xfId="0" applyBorder="1" applyAlignment="1">
      <alignment horizontal="right"/>
    </xf>
    <xf numFmtId="166" fontId="0" fillId="0" borderId="0" xfId="0" applyNumberFormat="1" applyBorder="1" applyAlignment="1">
      <alignment horizontal="center"/>
    </xf>
    <xf numFmtId="0" fontId="3" fillId="0" borderId="0" xfId="0" applyFont="1" applyFill="1" applyProtection="1">
      <protection locked="0"/>
    </xf>
    <xf numFmtId="0" fontId="0" fillId="2" borderId="0" xfId="0" applyFill="1" applyBorder="1"/>
    <xf numFmtId="0" fontId="0" fillId="2" borderId="1" xfId="0" applyFill="1" applyBorder="1"/>
    <xf numFmtId="0" fontId="6" fillId="2" borderId="0" xfId="0" applyFont="1" applyFill="1" applyBorder="1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/>
    <xf numFmtId="164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/>
    <xf numFmtId="0" fontId="0" fillId="0" borderId="15" xfId="0" applyBorder="1"/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5" fontId="0" fillId="0" borderId="7" xfId="0" applyNumberFormat="1" applyBorder="1"/>
    <xf numFmtId="0" fontId="7" fillId="0" borderId="9" xfId="0" applyFont="1" applyBorder="1"/>
    <xf numFmtId="0" fontId="3" fillId="0" borderId="7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2" borderId="8" xfId="0" applyFill="1" applyBorder="1"/>
    <xf numFmtId="0" fontId="0" fillId="2" borderId="13" xfId="0" applyFill="1" applyBorder="1"/>
    <xf numFmtId="0" fontId="0" fillId="2" borderId="15" xfId="0" applyFill="1" applyBorder="1"/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2" borderId="1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4" fillId="2" borderId="5" xfId="0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7" xfId="0" applyFill="1" applyBorder="1"/>
    <xf numFmtId="0" fontId="0" fillId="2" borderId="9" xfId="0" applyFill="1" applyBorder="1"/>
    <xf numFmtId="2" fontId="5" fillId="2" borderId="0" xfId="0" applyNumberFormat="1" applyFont="1" applyFill="1" applyBorder="1"/>
    <xf numFmtId="0" fontId="7" fillId="2" borderId="1" xfId="0" applyFont="1" applyFill="1" applyBorder="1"/>
    <xf numFmtId="0" fontId="3" fillId="2" borderId="1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4" fontId="0" fillId="2" borderId="9" xfId="0" applyNumberFormat="1" applyFill="1" applyBorder="1" applyAlignment="1">
      <alignment horizontal="left" vertical="center"/>
    </xf>
    <xf numFmtId="0" fontId="7" fillId="2" borderId="8" xfId="0" applyFont="1" applyFill="1" applyBorder="1"/>
    <xf numFmtId="0" fontId="0" fillId="2" borderId="7" xfId="0" applyFill="1" applyBorder="1" applyAlignment="1">
      <alignment horizontal="left" vertical="center"/>
    </xf>
    <xf numFmtId="164" fontId="5" fillId="2" borderId="8" xfId="0" applyNumberFormat="1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3" fillId="0" borderId="0" xfId="0" applyFont="1" applyFill="1" applyBorder="1" applyProtection="1">
      <protection locked="0"/>
    </xf>
    <xf numFmtId="0" fontId="17" fillId="0" borderId="0" xfId="0" applyFont="1" applyFill="1" applyBorder="1" applyAlignment="1" applyProtection="1">
      <alignment horizontal="right" vertical="center"/>
    </xf>
    <xf numFmtId="0" fontId="0" fillId="0" borderId="12" xfId="0" applyBorder="1"/>
    <xf numFmtId="0" fontId="0" fillId="0" borderId="6" xfId="0" applyBorder="1"/>
    <xf numFmtId="0" fontId="0" fillId="0" borderId="10" xfId="0" applyBorder="1"/>
    <xf numFmtId="0" fontId="2" fillId="2" borderId="0" xfId="0" applyFont="1" applyFill="1" applyBorder="1"/>
    <xf numFmtId="0" fontId="3" fillId="2" borderId="0" xfId="0" applyFont="1" applyFill="1" applyBorder="1"/>
    <xf numFmtId="0" fontId="0" fillId="0" borderId="6" xfId="0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4" xfId="0" applyBorder="1"/>
    <xf numFmtId="0" fontId="7" fillId="2" borderId="6" xfId="0" applyFont="1" applyFill="1" applyBorder="1"/>
    <xf numFmtId="166" fontId="0" fillId="0" borderId="0" xfId="0" applyNumberFormat="1" applyBorder="1" applyAlignment="1"/>
    <xf numFmtId="0" fontId="3" fillId="0" borderId="0" xfId="0" applyFont="1" applyBorder="1"/>
    <xf numFmtId="0" fontId="13" fillId="0" borderId="0" xfId="0" applyFont="1" applyBorder="1"/>
    <xf numFmtId="0" fontId="0" fillId="0" borderId="11" xfId="0" applyBorder="1"/>
    <xf numFmtId="0" fontId="1" fillId="0" borderId="0" xfId="0" applyFont="1" applyBorder="1" applyAlignment="1">
      <alignment horizontal="center"/>
    </xf>
    <xf numFmtId="0" fontId="3" fillId="0" borderId="6" xfId="0" applyFont="1" applyFill="1" applyBorder="1" applyProtection="1">
      <protection locked="0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/>
    <xf numFmtId="0" fontId="1" fillId="0" borderId="0" xfId="0" applyFont="1" applyBorder="1"/>
    <xf numFmtId="164" fontId="0" fillId="0" borderId="6" xfId="0" applyNumberFormat="1" applyBorder="1"/>
    <xf numFmtId="2" fontId="0" fillId="0" borderId="6" xfId="0" applyNumberFormat="1" applyBorder="1"/>
    <xf numFmtId="0" fontId="15" fillId="0" borderId="0" xfId="0" applyFont="1" applyBorder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 vertical="center"/>
    </xf>
    <xf numFmtId="0" fontId="17" fillId="0" borderId="0" xfId="0" applyFont="1" applyBorder="1"/>
    <xf numFmtId="0" fontId="6" fillId="2" borderId="12" xfId="0" applyFont="1" applyFill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164" fontId="0" fillId="0" borderId="0" xfId="0" applyNumberFormat="1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3" fillId="0" borderId="0" xfId="0" applyFont="1" applyBorder="1" applyAlignment="1">
      <alignment horizontal="right"/>
    </xf>
    <xf numFmtId="166" fontId="3" fillId="0" borderId="0" xfId="0" applyNumberFormat="1" applyFont="1" applyBorder="1"/>
    <xf numFmtId="0" fontId="0" fillId="0" borderId="10" xfId="0" applyBorder="1" applyAlignment="1">
      <alignment horizontal="center"/>
    </xf>
    <xf numFmtId="165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0" fillId="0" borderId="10" xfId="0" applyBorder="1" applyAlignment="1">
      <alignment horizontal="right"/>
    </xf>
    <xf numFmtId="165" fontId="3" fillId="0" borderId="0" xfId="0" applyNumberFormat="1" applyFont="1" applyBorder="1" applyAlignment="1">
      <alignment horizontal="left" vertical="center"/>
    </xf>
    <xf numFmtId="166" fontId="3" fillId="0" borderId="0" xfId="0" applyNumberFormat="1" applyFont="1" applyBorder="1" applyAlignment="1">
      <alignment horizontal="left" vertical="center"/>
    </xf>
    <xf numFmtId="2" fontId="0" fillId="0" borderId="7" xfId="0" applyNumberFormat="1" applyBorder="1"/>
    <xf numFmtId="0" fontId="6" fillId="0" borderId="9" xfId="0" applyFont="1" applyBorder="1"/>
    <xf numFmtId="0" fontId="13" fillId="0" borderId="0" xfId="0" applyFont="1" applyFill="1" applyBorder="1" applyAlignment="1" applyProtection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16" fillId="0" borderId="5" xfId="0" applyFont="1" applyBorder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0" fillId="0" borderId="8" xfId="0" applyBorder="1" applyAlignment="1" applyProtection="1">
      <alignment horizontal="center" vertical="center"/>
    </xf>
    <xf numFmtId="0" fontId="0" fillId="0" borderId="13" xfId="0" applyBorder="1" applyProtection="1"/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left" vertical="center"/>
    </xf>
    <xf numFmtId="0" fontId="0" fillId="0" borderId="15" xfId="0" applyBorder="1" applyProtection="1"/>
    <xf numFmtId="0" fontId="3" fillId="4" borderId="7" xfId="0" applyFont="1" applyFill="1" applyBorder="1" applyAlignment="1" applyProtection="1">
      <alignment horizontal="left" vertical="center"/>
      <protection locked="0" hidden="1"/>
    </xf>
    <xf numFmtId="0" fontId="0" fillId="4" borderId="8" xfId="0" applyFill="1" applyBorder="1" applyAlignment="1" applyProtection="1">
      <alignment horizontal="center" vertical="center"/>
      <protection locked="0" hidden="1"/>
    </xf>
    <xf numFmtId="0" fontId="0" fillId="4" borderId="9" xfId="0" applyFill="1" applyBorder="1" applyAlignment="1" applyProtection="1">
      <alignment horizontal="left" vertical="center"/>
      <protection locked="0" hidden="1"/>
    </xf>
    <xf numFmtId="0" fontId="0" fillId="3" borderId="9" xfId="0" applyFill="1" applyBorder="1" applyAlignment="1" applyProtection="1">
      <alignment horizontal="left" vertical="center"/>
      <protection locked="0" hidden="1"/>
    </xf>
    <xf numFmtId="0" fontId="3" fillId="4" borderId="7" xfId="0" applyFont="1" applyFill="1" applyBorder="1" applyProtection="1">
      <protection locked="0" hidden="1"/>
    </xf>
    <xf numFmtId="0" fontId="7" fillId="4" borderId="8" xfId="0" applyFont="1" applyFill="1" applyBorder="1" applyAlignment="1" applyProtection="1">
      <alignment horizontal="center" vertical="center"/>
      <protection locked="0" hidden="1"/>
    </xf>
    <xf numFmtId="0" fontId="7" fillId="4" borderId="9" xfId="0" applyFont="1" applyFill="1" applyBorder="1" applyAlignment="1" applyProtection="1">
      <protection locked="0" hidden="1"/>
    </xf>
    <xf numFmtId="166" fontId="0" fillId="0" borderId="5" xfId="0" applyNumberFormat="1" applyBorder="1"/>
    <xf numFmtId="0" fontId="3" fillId="2" borderId="7" xfId="0" applyFont="1" applyFill="1" applyBorder="1"/>
    <xf numFmtId="167" fontId="3" fillId="2" borderId="0" xfId="0" applyNumberFormat="1" applyFont="1" applyFill="1" applyBorder="1" applyAlignment="1">
      <alignment horizontal="center" vertical="center"/>
    </xf>
    <xf numFmtId="168" fontId="3" fillId="0" borderId="0" xfId="0" applyNumberFormat="1" applyFont="1" applyBorder="1" applyAlignment="1"/>
    <xf numFmtId="0" fontId="3" fillId="2" borderId="9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68" fontId="3" fillId="0" borderId="8" xfId="0" applyNumberFormat="1" applyFont="1" applyBorder="1"/>
    <xf numFmtId="16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5" xfId="0" applyBorder="1" applyProtection="1">
      <protection locked="0" hidden="1"/>
    </xf>
    <xf numFmtId="0" fontId="3" fillId="0" borderId="5" xfId="0" applyFont="1" applyBorder="1" applyAlignment="1" applyProtection="1">
      <alignment horizontal="center" vertical="center"/>
      <protection locked="0" hidden="1"/>
    </xf>
    <xf numFmtId="0" fontId="3" fillId="0" borderId="16" xfId="0" applyFont="1" applyBorder="1" applyAlignment="1" applyProtection="1">
      <alignment horizontal="center" vertical="center"/>
      <protection locked="0" hidden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7" xfId="0" applyFont="1" applyFill="1" applyBorder="1" applyAlignment="1" applyProtection="1">
      <alignment horizontal="center"/>
    </xf>
    <xf numFmtId="0" fontId="3" fillId="0" borderId="9" xfId="0" applyFont="1" applyFill="1" applyBorder="1" applyAlignment="1" applyProtection="1">
      <alignment horizontal="center"/>
    </xf>
    <xf numFmtId="0" fontId="0" fillId="2" borderId="12" xfId="0" quotePrefix="1" applyFill="1" applyBorder="1" applyAlignment="1">
      <alignment horizontal="center" vertical="center"/>
    </xf>
    <xf numFmtId="0" fontId="0" fillId="2" borderId="0" xfId="0" quotePrefix="1" applyFill="1" applyBorder="1" applyAlignment="1">
      <alignment horizontal="center" vertical="center"/>
    </xf>
    <xf numFmtId="164" fontId="0" fillId="2" borderId="1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3" fillId="4" borderId="2" xfId="0" applyFont="1" applyFill="1" applyBorder="1" applyAlignment="1" applyProtection="1">
      <alignment horizontal="center" vertical="center"/>
      <protection locked="0" hidden="1"/>
    </xf>
    <xf numFmtId="0" fontId="3" fillId="4" borderId="3" xfId="0" applyFont="1" applyFill="1" applyBorder="1" applyAlignment="1" applyProtection="1">
      <alignment horizontal="center" vertical="center"/>
      <protection locked="0" hidden="1"/>
    </xf>
    <xf numFmtId="0" fontId="3" fillId="4" borderId="4" xfId="0" applyFont="1" applyFill="1" applyBorder="1" applyAlignment="1" applyProtection="1">
      <alignment horizontal="center" vertical="center"/>
      <protection locked="0" hidden="1"/>
    </xf>
    <xf numFmtId="0" fontId="0" fillId="0" borderId="0" xfId="0" applyBorder="1" applyAlignment="1">
      <alignment horizontal="right" vertical="center"/>
    </xf>
    <xf numFmtId="0" fontId="13" fillId="4" borderId="7" xfId="0" applyFont="1" applyFill="1" applyBorder="1" applyAlignment="1" applyProtection="1">
      <alignment horizontal="center" vertical="center"/>
      <protection locked="0" hidden="1"/>
    </xf>
    <xf numFmtId="0" fontId="13" fillId="4" borderId="8" xfId="0" applyFont="1" applyFill="1" applyBorder="1" applyAlignment="1" applyProtection="1">
      <alignment horizontal="center" vertical="center"/>
      <protection locked="0" hidden="1"/>
    </xf>
    <xf numFmtId="0" fontId="13" fillId="4" borderId="9" xfId="0" applyFont="1" applyFill="1" applyBorder="1" applyAlignment="1" applyProtection="1">
      <alignment horizontal="center" vertical="center"/>
      <protection locked="0" hidden="1"/>
    </xf>
    <xf numFmtId="0" fontId="0" fillId="0" borderId="12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4" borderId="5" xfId="0" applyFont="1" applyFill="1" applyBorder="1" applyAlignment="1" applyProtection="1">
      <alignment horizontal="center" vertical="center"/>
      <protection locked="0" hidden="1"/>
    </xf>
    <xf numFmtId="0" fontId="3" fillId="0" borderId="5" xfId="0" applyFon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68" fontId="3" fillId="2" borderId="12" xfId="0" applyNumberFormat="1" applyFont="1" applyFill="1" applyBorder="1" applyAlignment="1">
      <alignment horizontal="center" vertical="center"/>
    </xf>
    <xf numFmtId="168" fontId="3" fillId="2" borderId="0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5" xfId="0" applyFill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2" borderId="12" xfId="0" applyFill="1" applyBorder="1" applyAlignment="1">
      <alignment horizontal="center" vertical="center"/>
    </xf>
    <xf numFmtId="0" fontId="0" fillId="2" borderId="12" xfId="0" quotePrefix="1" applyFill="1" applyBorder="1" applyAlignment="1">
      <alignment horizontal="left" vertical="center"/>
    </xf>
    <xf numFmtId="0" fontId="0" fillId="2" borderId="1" xfId="0" quotePrefix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7" fillId="2" borderId="14" xfId="0" applyFont="1" applyFill="1" applyBorder="1" applyAlignment="1">
      <alignment horizontal="right" vertical="center"/>
    </xf>
    <xf numFmtId="168" fontId="3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</cellXfs>
  <cellStyles count="1">
    <cellStyle name="Normal" xfId="0" builtinId="0"/>
  </cellStyles>
  <dxfs count="5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39</xdr:row>
      <xdr:rowOff>9525</xdr:rowOff>
    </xdr:from>
    <xdr:to>
      <xdr:col>14</xdr:col>
      <xdr:colOff>9525</xdr:colOff>
      <xdr:row>39</xdr:row>
      <xdr:rowOff>9525</xdr:rowOff>
    </xdr:to>
    <xdr:sp macro="" textlink="">
      <xdr:nvSpPr>
        <xdr:cNvPr id="3" name="Line 43"/>
        <xdr:cNvSpPr>
          <a:spLocks noChangeShapeType="1"/>
        </xdr:cNvSpPr>
      </xdr:nvSpPr>
      <xdr:spPr bwMode="auto">
        <a:xfrm flipH="1">
          <a:off x="838200" y="2600325"/>
          <a:ext cx="390525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424937</xdr:colOff>
      <xdr:row>38</xdr:row>
      <xdr:rowOff>160986</xdr:rowOff>
    </xdr:from>
    <xdr:to>
      <xdr:col>16</xdr:col>
      <xdr:colOff>399781</xdr:colOff>
      <xdr:row>38</xdr:row>
      <xdr:rowOff>160986</xdr:rowOff>
    </xdr:to>
    <xdr:sp macro="" textlink="">
      <xdr:nvSpPr>
        <xdr:cNvPr id="5" name="Line 46"/>
        <xdr:cNvSpPr>
          <a:spLocks noChangeShapeType="1"/>
        </xdr:cNvSpPr>
      </xdr:nvSpPr>
      <xdr:spPr bwMode="auto">
        <a:xfrm>
          <a:off x="8890113" y="6705063"/>
          <a:ext cx="583907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9524</xdr:colOff>
      <xdr:row>38</xdr:row>
      <xdr:rowOff>24148</xdr:rowOff>
    </xdr:from>
    <xdr:to>
      <xdr:col>14</xdr:col>
      <xdr:colOff>649432</xdr:colOff>
      <xdr:row>39</xdr:row>
      <xdr:rowOff>19050</xdr:rowOff>
    </xdr:to>
    <xdr:sp macro="" textlink="">
      <xdr:nvSpPr>
        <xdr:cNvPr id="6" name="Freeform 50"/>
        <xdr:cNvSpPr>
          <a:spLocks/>
        </xdr:cNvSpPr>
      </xdr:nvSpPr>
      <xdr:spPr bwMode="auto">
        <a:xfrm>
          <a:off x="6793922" y="6544443"/>
          <a:ext cx="639908" cy="155096"/>
        </a:xfrm>
        <a:custGeom>
          <a:avLst/>
          <a:gdLst>
            <a:gd name="T0" fmla="*/ 0 w 60"/>
            <a:gd name="T1" fmla="*/ 105251 h 20"/>
            <a:gd name="T2" fmla="*/ 48578 w 60"/>
            <a:gd name="T3" fmla="*/ 0 h 20"/>
            <a:gd name="T4" fmla="*/ 91758 w 60"/>
            <a:gd name="T5" fmla="*/ 105251 h 20"/>
            <a:gd name="T6" fmla="*/ 70168 w 60"/>
            <a:gd name="T7" fmla="*/ 105251 h 20"/>
            <a:gd name="T8" fmla="*/ 118745 w 60"/>
            <a:gd name="T9" fmla="*/ 0 h 20"/>
            <a:gd name="T10" fmla="*/ 167323 w 60"/>
            <a:gd name="T11" fmla="*/ 105251 h 20"/>
            <a:gd name="T12" fmla="*/ 145733 w 60"/>
            <a:gd name="T13" fmla="*/ 105251 h 20"/>
            <a:gd name="T14" fmla="*/ 205105 w 60"/>
            <a:gd name="T15" fmla="*/ 0 h 20"/>
            <a:gd name="T16" fmla="*/ 242888 w 60"/>
            <a:gd name="T17" fmla="*/ 105251 h 20"/>
            <a:gd name="T18" fmla="*/ 221298 w 60"/>
            <a:gd name="T19" fmla="*/ 105251 h 20"/>
            <a:gd name="T20" fmla="*/ 280670 w 60"/>
            <a:gd name="T21" fmla="*/ 0 h 20"/>
            <a:gd name="T22" fmla="*/ 323850 w 60"/>
            <a:gd name="T23" fmla="*/ 105251 h 20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0" t="0" r="r" b="b"/>
          <a:pathLst>
            <a:path w="60" h="20">
              <a:moveTo>
                <a:pt x="0" y="17"/>
              </a:moveTo>
              <a:cubicBezTo>
                <a:pt x="3" y="8"/>
                <a:pt x="6" y="0"/>
                <a:pt x="9" y="0"/>
              </a:cubicBezTo>
              <a:cubicBezTo>
                <a:pt x="12" y="0"/>
                <a:pt x="16" y="14"/>
                <a:pt x="17" y="17"/>
              </a:cubicBezTo>
              <a:cubicBezTo>
                <a:pt x="18" y="20"/>
                <a:pt x="12" y="20"/>
                <a:pt x="13" y="17"/>
              </a:cubicBezTo>
              <a:cubicBezTo>
                <a:pt x="14" y="14"/>
                <a:pt x="19" y="0"/>
                <a:pt x="22" y="0"/>
              </a:cubicBezTo>
              <a:cubicBezTo>
                <a:pt x="25" y="0"/>
                <a:pt x="30" y="14"/>
                <a:pt x="31" y="17"/>
              </a:cubicBezTo>
              <a:cubicBezTo>
                <a:pt x="32" y="20"/>
                <a:pt x="26" y="20"/>
                <a:pt x="27" y="17"/>
              </a:cubicBezTo>
              <a:cubicBezTo>
                <a:pt x="28" y="14"/>
                <a:pt x="35" y="0"/>
                <a:pt x="38" y="0"/>
              </a:cubicBezTo>
              <a:cubicBezTo>
                <a:pt x="41" y="0"/>
                <a:pt x="45" y="14"/>
                <a:pt x="45" y="17"/>
              </a:cubicBezTo>
              <a:cubicBezTo>
                <a:pt x="45" y="20"/>
                <a:pt x="40" y="20"/>
                <a:pt x="41" y="17"/>
              </a:cubicBezTo>
              <a:cubicBezTo>
                <a:pt x="42" y="14"/>
                <a:pt x="49" y="0"/>
                <a:pt x="52" y="0"/>
              </a:cubicBezTo>
              <a:cubicBezTo>
                <a:pt x="55" y="0"/>
                <a:pt x="57" y="8"/>
                <a:pt x="60" y="17"/>
              </a:cubicBez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192881</xdr:colOff>
      <xdr:row>39</xdr:row>
      <xdr:rowOff>0</xdr:rowOff>
    </xdr:from>
    <xdr:to>
      <xdr:col>18</xdr:col>
      <xdr:colOff>15240</xdr:colOff>
      <xdr:row>39</xdr:row>
      <xdr:rowOff>0</xdr:rowOff>
    </xdr:to>
    <xdr:sp macro="" textlink="">
      <xdr:nvSpPr>
        <xdr:cNvPr id="7" name="Line 53"/>
        <xdr:cNvSpPr>
          <a:spLocks noChangeShapeType="1"/>
        </xdr:cNvSpPr>
      </xdr:nvSpPr>
      <xdr:spPr bwMode="auto">
        <a:xfrm>
          <a:off x="10179601" y="6393051"/>
          <a:ext cx="15078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18</xdr:col>
      <xdr:colOff>5715</xdr:colOff>
      <xdr:row>36</xdr:row>
      <xdr:rowOff>32385</xdr:rowOff>
    </xdr:from>
    <xdr:to>
      <xdr:col>18</xdr:col>
      <xdr:colOff>5715</xdr:colOff>
      <xdr:row>42</xdr:row>
      <xdr:rowOff>11430</xdr:rowOff>
    </xdr:to>
    <xdr:sp macro="" textlink="">
      <xdr:nvSpPr>
        <xdr:cNvPr id="8" name="Line 55"/>
        <xdr:cNvSpPr>
          <a:spLocks noChangeShapeType="1"/>
        </xdr:cNvSpPr>
      </xdr:nvSpPr>
      <xdr:spPr bwMode="auto">
        <a:xfrm>
          <a:off x="11690985" y="6010275"/>
          <a:ext cx="0" cy="9620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666750</xdr:colOff>
      <xdr:row>39</xdr:row>
      <xdr:rowOff>4328</xdr:rowOff>
    </xdr:from>
    <xdr:to>
      <xdr:col>14</xdr:col>
      <xdr:colOff>1446068</xdr:colOff>
      <xdr:row>39</xdr:row>
      <xdr:rowOff>8657</xdr:rowOff>
    </xdr:to>
    <xdr:sp macro="" textlink="">
      <xdr:nvSpPr>
        <xdr:cNvPr id="9" name="Line 56"/>
        <xdr:cNvSpPr>
          <a:spLocks noChangeShapeType="1"/>
        </xdr:cNvSpPr>
      </xdr:nvSpPr>
      <xdr:spPr bwMode="auto">
        <a:xfrm flipV="1">
          <a:off x="7451148" y="6684817"/>
          <a:ext cx="779318" cy="4329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1748916</xdr:colOff>
      <xdr:row>34</xdr:row>
      <xdr:rowOff>129333</xdr:rowOff>
    </xdr:from>
    <xdr:to>
      <xdr:col>19</xdr:col>
      <xdr:colOff>194799</xdr:colOff>
      <xdr:row>37</xdr:row>
      <xdr:rowOff>101863</xdr:rowOff>
    </xdr:to>
    <xdr:sp macro="" textlink="">
      <xdr:nvSpPr>
        <xdr:cNvPr id="11" name="AutoShape 65"/>
        <xdr:cNvSpPr>
          <a:spLocks noChangeArrowheads="1"/>
        </xdr:cNvSpPr>
      </xdr:nvSpPr>
      <xdr:spPr bwMode="auto">
        <a:xfrm rot="4807270">
          <a:off x="11905724" y="5716789"/>
          <a:ext cx="443177" cy="810324"/>
        </a:xfrm>
        <a:prstGeom prst="lightningBolt">
          <a:avLst/>
        </a:prstGeom>
        <a:solidFill>
          <a:schemeClr val="tx2">
            <a:lumMod val="60000"/>
            <a:lumOff val="4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/>
      </xdr:spPr>
    </xdr:sp>
    <xdr:clientData/>
  </xdr:twoCellAnchor>
  <xdr:twoCellAnchor>
    <xdr:from>
      <xdr:col>16</xdr:col>
      <xdr:colOff>391886</xdr:colOff>
      <xdr:row>38</xdr:row>
      <xdr:rowOff>36871</xdr:rowOff>
    </xdr:from>
    <xdr:to>
      <xdr:col>17</xdr:col>
      <xdr:colOff>203097</xdr:colOff>
      <xdr:row>39</xdr:row>
      <xdr:rowOff>16328</xdr:rowOff>
    </xdr:to>
    <xdr:sp macro="" textlink="">
      <xdr:nvSpPr>
        <xdr:cNvPr id="13" name="Freeform 40"/>
        <xdr:cNvSpPr>
          <a:spLocks/>
        </xdr:cNvSpPr>
      </xdr:nvSpPr>
      <xdr:spPr bwMode="auto">
        <a:xfrm>
          <a:off x="9481457" y="6660828"/>
          <a:ext cx="714726" cy="142743"/>
        </a:xfrm>
        <a:custGeom>
          <a:avLst/>
          <a:gdLst>
            <a:gd name="T0" fmla="*/ 0 w 60"/>
            <a:gd name="T1" fmla="*/ 105251 h 20"/>
            <a:gd name="T2" fmla="*/ 51435 w 60"/>
            <a:gd name="T3" fmla="*/ 0 h 20"/>
            <a:gd name="T4" fmla="*/ 97155 w 60"/>
            <a:gd name="T5" fmla="*/ 105251 h 20"/>
            <a:gd name="T6" fmla="*/ 74295 w 60"/>
            <a:gd name="T7" fmla="*/ 105251 h 20"/>
            <a:gd name="T8" fmla="*/ 125730 w 60"/>
            <a:gd name="T9" fmla="*/ 0 h 20"/>
            <a:gd name="T10" fmla="*/ 177165 w 60"/>
            <a:gd name="T11" fmla="*/ 105251 h 20"/>
            <a:gd name="T12" fmla="*/ 154305 w 60"/>
            <a:gd name="T13" fmla="*/ 105251 h 20"/>
            <a:gd name="T14" fmla="*/ 217170 w 60"/>
            <a:gd name="T15" fmla="*/ 0 h 20"/>
            <a:gd name="T16" fmla="*/ 257175 w 60"/>
            <a:gd name="T17" fmla="*/ 105251 h 20"/>
            <a:gd name="T18" fmla="*/ 234315 w 60"/>
            <a:gd name="T19" fmla="*/ 105251 h 20"/>
            <a:gd name="T20" fmla="*/ 297180 w 60"/>
            <a:gd name="T21" fmla="*/ 0 h 20"/>
            <a:gd name="T22" fmla="*/ 342900 w 60"/>
            <a:gd name="T23" fmla="*/ 105251 h 20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0" t="0" r="r" b="b"/>
          <a:pathLst>
            <a:path w="60" h="20">
              <a:moveTo>
                <a:pt x="0" y="17"/>
              </a:moveTo>
              <a:cubicBezTo>
                <a:pt x="3" y="8"/>
                <a:pt x="6" y="0"/>
                <a:pt x="9" y="0"/>
              </a:cubicBezTo>
              <a:cubicBezTo>
                <a:pt x="12" y="0"/>
                <a:pt x="16" y="14"/>
                <a:pt x="17" y="17"/>
              </a:cubicBezTo>
              <a:cubicBezTo>
                <a:pt x="18" y="20"/>
                <a:pt x="12" y="20"/>
                <a:pt x="13" y="17"/>
              </a:cubicBezTo>
              <a:cubicBezTo>
                <a:pt x="14" y="14"/>
                <a:pt x="19" y="0"/>
                <a:pt x="22" y="0"/>
              </a:cubicBezTo>
              <a:cubicBezTo>
                <a:pt x="25" y="0"/>
                <a:pt x="30" y="14"/>
                <a:pt x="31" y="17"/>
              </a:cubicBezTo>
              <a:cubicBezTo>
                <a:pt x="32" y="20"/>
                <a:pt x="26" y="20"/>
                <a:pt x="27" y="17"/>
              </a:cubicBezTo>
              <a:cubicBezTo>
                <a:pt x="28" y="14"/>
                <a:pt x="35" y="0"/>
                <a:pt x="38" y="0"/>
              </a:cubicBezTo>
              <a:cubicBezTo>
                <a:pt x="41" y="0"/>
                <a:pt x="45" y="14"/>
                <a:pt x="45" y="17"/>
              </a:cubicBezTo>
              <a:cubicBezTo>
                <a:pt x="45" y="20"/>
                <a:pt x="40" y="20"/>
                <a:pt x="41" y="17"/>
              </a:cubicBezTo>
              <a:cubicBezTo>
                <a:pt x="42" y="14"/>
                <a:pt x="49" y="0"/>
                <a:pt x="52" y="0"/>
              </a:cubicBezTo>
              <a:cubicBezTo>
                <a:pt x="55" y="0"/>
                <a:pt x="57" y="8"/>
                <a:pt x="60" y="17"/>
              </a:cubicBez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tr-TR"/>
        </a:p>
      </xdr:txBody>
    </xdr:sp>
    <xdr:clientData/>
  </xdr:twoCellAnchor>
  <xdr:twoCellAnchor>
    <xdr:from>
      <xdr:col>14</xdr:col>
      <xdr:colOff>1453331</xdr:colOff>
      <xdr:row>38</xdr:row>
      <xdr:rowOff>13416</xdr:rowOff>
    </xdr:from>
    <xdr:to>
      <xdr:col>15</xdr:col>
      <xdr:colOff>433587</xdr:colOff>
      <xdr:row>39</xdr:row>
      <xdr:rowOff>21566</xdr:rowOff>
    </xdr:to>
    <xdr:sp macro="" textlink="">
      <xdr:nvSpPr>
        <xdr:cNvPr id="18" name="Freeform 50"/>
        <xdr:cNvSpPr>
          <a:spLocks/>
        </xdr:cNvSpPr>
      </xdr:nvSpPr>
      <xdr:spPr bwMode="auto">
        <a:xfrm>
          <a:off x="8233521" y="6557493"/>
          <a:ext cx="665242" cy="169136"/>
        </a:xfrm>
        <a:custGeom>
          <a:avLst/>
          <a:gdLst>
            <a:gd name="T0" fmla="*/ 0 w 60"/>
            <a:gd name="T1" fmla="*/ 105251 h 20"/>
            <a:gd name="T2" fmla="*/ 48578 w 60"/>
            <a:gd name="T3" fmla="*/ 0 h 20"/>
            <a:gd name="T4" fmla="*/ 91758 w 60"/>
            <a:gd name="T5" fmla="*/ 105251 h 20"/>
            <a:gd name="T6" fmla="*/ 70168 w 60"/>
            <a:gd name="T7" fmla="*/ 105251 h 20"/>
            <a:gd name="T8" fmla="*/ 118745 w 60"/>
            <a:gd name="T9" fmla="*/ 0 h 20"/>
            <a:gd name="T10" fmla="*/ 167323 w 60"/>
            <a:gd name="T11" fmla="*/ 105251 h 20"/>
            <a:gd name="T12" fmla="*/ 145733 w 60"/>
            <a:gd name="T13" fmla="*/ 105251 h 20"/>
            <a:gd name="T14" fmla="*/ 205105 w 60"/>
            <a:gd name="T15" fmla="*/ 0 h 20"/>
            <a:gd name="T16" fmla="*/ 242888 w 60"/>
            <a:gd name="T17" fmla="*/ 105251 h 20"/>
            <a:gd name="T18" fmla="*/ 221298 w 60"/>
            <a:gd name="T19" fmla="*/ 105251 h 20"/>
            <a:gd name="T20" fmla="*/ 280670 w 60"/>
            <a:gd name="T21" fmla="*/ 0 h 20"/>
            <a:gd name="T22" fmla="*/ 323850 w 60"/>
            <a:gd name="T23" fmla="*/ 105251 h 20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0" t="0" r="r" b="b"/>
          <a:pathLst>
            <a:path w="60" h="20">
              <a:moveTo>
                <a:pt x="0" y="17"/>
              </a:moveTo>
              <a:cubicBezTo>
                <a:pt x="3" y="8"/>
                <a:pt x="6" y="0"/>
                <a:pt x="9" y="0"/>
              </a:cubicBezTo>
              <a:cubicBezTo>
                <a:pt x="12" y="0"/>
                <a:pt x="16" y="14"/>
                <a:pt x="17" y="17"/>
              </a:cubicBezTo>
              <a:cubicBezTo>
                <a:pt x="18" y="20"/>
                <a:pt x="12" y="20"/>
                <a:pt x="13" y="17"/>
              </a:cubicBezTo>
              <a:cubicBezTo>
                <a:pt x="14" y="14"/>
                <a:pt x="19" y="0"/>
                <a:pt x="22" y="0"/>
              </a:cubicBezTo>
              <a:cubicBezTo>
                <a:pt x="25" y="0"/>
                <a:pt x="30" y="14"/>
                <a:pt x="31" y="17"/>
              </a:cubicBezTo>
              <a:cubicBezTo>
                <a:pt x="32" y="20"/>
                <a:pt x="26" y="20"/>
                <a:pt x="27" y="17"/>
              </a:cubicBezTo>
              <a:cubicBezTo>
                <a:pt x="28" y="14"/>
                <a:pt x="35" y="0"/>
                <a:pt x="38" y="0"/>
              </a:cubicBezTo>
              <a:cubicBezTo>
                <a:pt x="41" y="0"/>
                <a:pt x="45" y="14"/>
                <a:pt x="45" y="17"/>
              </a:cubicBezTo>
              <a:cubicBezTo>
                <a:pt x="45" y="20"/>
                <a:pt x="40" y="20"/>
                <a:pt x="41" y="17"/>
              </a:cubicBezTo>
              <a:cubicBezTo>
                <a:pt x="42" y="14"/>
                <a:pt x="49" y="0"/>
                <a:pt x="52" y="0"/>
              </a:cubicBezTo>
              <a:cubicBezTo>
                <a:pt x="55" y="0"/>
                <a:pt x="57" y="8"/>
                <a:pt x="60" y="17"/>
              </a:cubicBez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371607</xdr:colOff>
      <xdr:row>64</xdr:row>
      <xdr:rowOff>58835</xdr:rowOff>
    </xdr:from>
    <xdr:to>
      <xdr:col>9</xdr:col>
      <xdr:colOff>196656</xdr:colOff>
      <xdr:row>66</xdr:row>
      <xdr:rowOff>20038</xdr:rowOff>
    </xdr:to>
    <xdr:sp macro="" textlink="">
      <xdr:nvSpPr>
        <xdr:cNvPr id="19" name="Oval 155"/>
        <xdr:cNvSpPr>
          <a:spLocks noChangeArrowheads="1"/>
        </xdr:cNvSpPr>
      </xdr:nvSpPr>
      <xdr:spPr bwMode="auto">
        <a:xfrm>
          <a:off x="3865656" y="10884811"/>
          <a:ext cx="289683" cy="323617"/>
        </a:xfrm>
        <a:prstGeom prst="ellips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139507</xdr:colOff>
      <xdr:row>64</xdr:row>
      <xdr:rowOff>58835</xdr:rowOff>
    </xdr:from>
    <xdr:to>
      <xdr:col>10</xdr:col>
      <xdr:colOff>160416</xdr:colOff>
      <xdr:row>66</xdr:row>
      <xdr:rowOff>20038</xdr:rowOff>
    </xdr:to>
    <xdr:sp macro="" textlink="">
      <xdr:nvSpPr>
        <xdr:cNvPr id="20" name="Oval 157"/>
        <xdr:cNvSpPr>
          <a:spLocks noChangeArrowheads="1"/>
        </xdr:cNvSpPr>
      </xdr:nvSpPr>
      <xdr:spPr bwMode="auto">
        <a:xfrm>
          <a:off x="4098190" y="10884811"/>
          <a:ext cx="285750" cy="323617"/>
        </a:xfrm>
        <a:prstGeom prst="ellips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4996</xdr:colOff>
      <xdr:row>65</xdr:row>
      <xdr:rowOff>65048</xdr:rowOff>
    </xdr:from>
    <xdr:to>
      <xdr:col>8</xdr:col>
      <xdr:colOff>379612</xdr:colOff>
      <xdr:row>65</xdr:row>
      <xdr:rowOff>67125</xdr:rowOff>
    </xdr:to>
    <xdr:sp macro="" textlink="">
      <xdr:nvSpPr>
        <xdr:cNvPr id="22" name="Line 159"/>
        <xdr:cNvSpPr>
          <a:spLocks noChangeShapeType="1"/>
        </xdr:cNvSpPr>
      </xdr:nvSpPr>
      <xdr:spPr bwMode="auto">
        <a:xfrm>
          <a:off x="3499045" y="11053646"/>
          <a:ext cx="374616" cy="2077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454428</xdr:colOff>
      <xdr:row>63</xdr:row>
      <xdr:rowOff>41457</xdr:rowOff>
    </xdr:from>
    <xdr:to>
      <xdr:col>10</xdr:col>
      <xdr:colOff>454428</xdr:colOff>
      <xdr:row>68</xdr:row>
      <xdr:rowOff>50982</xdr:rowOff>
    </xdr:to>
    <xdr:sp macro="" textlink="">
      <xdr:nvSpPr>
        <xdr:cNvPr id="23" name="Line 160"/>
        <xdr:cNvSpPr>
          <a:spLocks noChangeShapeType="1"/>
        </xdr:cNvSpPr>
      </xdr:nvSpPr>
      <xdr:spPr bwMode="auto">
        <a:xfrm>
          <a:off x="4677952" y="10704811"/>
          <a:ext cx="0" cy="85980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167559</xdr:colOff>
      <xdr:row>65</xdr:row>
      <xdr:rowOff>62900</xdr:rowOff>
    </xdr:from>
    <xdr:to>
      <xdr:col>10</xdr:col>
      <xdr:colOff>463547</xdr:colOff>
      <xdr:row>65</xdr:row>
      <xdr:rowOff>65048</xdr:rowOff>
    </xdr:to>
    <xdr:sp macro="" textlink="">
      <xdr:nvSpPr>
        <xdr:cNvPr id="24" name="Line 161"/>
        <xdr:cNvSpPr>
          <a:spLocks noChangeShapeType="1"/>
        </xdr:cNvSpPr>
      </xdr:nvSpPr>
      <xdr:spPr bwMode="auto">
        <a:xfrm>
          <a:off x="4391083" y="11051498"/>
          <a:ext cx="295988" cy="2148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285750</xdr:colOff>
      <xdr:row>92</xdr:row>
      <xdr:rowOff>152400</xdr:rowOff>
    </xdr:from>
    <xdr:to>
      <xdr:col>10</xdr:col>
      <xdr:colOff>9525</xdr:colOff>
      <xdr:row>92</xdr:row>
      <xdr:rowOff>152400</xdr:rowOff>
    </xdr:to>
    <xdr:sp macro="" textlink="">
      <xdr:nvSpPr>
        <xdr:cNvPr id="25" name="Line 169"/>
        <xdr:cNvSpPr>
          <a:spLocks noChangeShapeType="1"/>
        </xdr:cNvSpPr>
      </xdr:nvSpPr>
      <xdr:spPr bwMode="auto">
        <a:xfrm>
          <a:off x="895350" y="14392275"/>
          <a:ext cx="3114675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13408</xdr:colOff>
      <xdr:row>65</xdr:row>
      <xdr:rowOff>67439</xdr:rowOff>
    </xdr:from>
    <xdr:to>
      <xdr:col>8</xdr:col>
      <xdr:colOff>24825</xdr:colOff>
      <xdr:row>65</xdr:row>
      <xdr:rowOff>73479</xdr:rowOff>
    </xdr:to>
    <xdr:sp macro="" textlink="">
      <xdr:nvSpPr>
        <xdr:cNvPr id="26" name="Line 174"/>
        <xdr:cNvSpPr>
          <a:spLocks noChangeShapeType="1"/>
        </xdr:cNvSpPr>
      </xdr:nvSpPr>
      <xdr:spPr bwMode="auto">
        <a:xfrm flipH="1">
          <a:off x="2571551" y="11100110"/>
          <a:ext cx="958474" cy="604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0</xdr:colOff>
      <xdr:row>65</xdr:row>
      <xdr:rowOff>81643</xdr:rowOff>
    </xdr:from>
    <xdr:to>
      <xdr:col>5</xdr:col>
      <xdr:colOff>10886</xdr:colOff>
      <xdr:row>92</xdr:row>
      <xdr:rowOff>152400</xdr:rowOff>
    </xdr:to>
    <xdr:sp macro="" textlink="">
      <xdr:nvSpPr>
        <xdr:cNvPr id="27" name="Line 175"/>
        <xdr:cNvSpPr>
          <a:spLocks noChangeShapeType="1"/>
        </xdr:cNvSpPr>
      </xdr:nvSpPr>
      <xdr:spPr bwMode="auto">
        <a:xfrm flipH="1">
          <a:off x="2558143" y="11114314"/>
          <a:ext cx="10886" cy="4517572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104775</xdr:colOff>
      <xdr:row>89</xdr:row>
      <xdr:rowOff>152400</xdr:rowOff>
    </xdr:from>
    <xdr:to>
      <xdr:col>2</xdr:col>
      <xdr:colOff>476250</xdr:colOff>
      <xdr:row>92</xdr:row>
      <xdr:rowOff>123825</xdr:rowOff>
    </xdr:to>
    <xdr:sp macro="" textlink="">
      <xdr:nvSpPr>
        <xdr:cNvPr id="28" name="AutoShape 176"/>
        <xdr:cNvSpPr>
          <a:spLocks noChangeArrowheads="1"/>
        </xdr:cNvSpPr>
      </xdr:nvSpPr>
      <xdr:spPr bwMode="auto">
        <a:xfrm rot="427679">
          <a:off x="714375" y="13906500"/>
          <a:ext cx="371475" cy="457200"/>
        </a:xfrm>
        <a:prstGeom prst="lightningBolt">
          <a:avLst/>
        </a:prstGeom>
        <a:solidFill>
          <a:srgbClr val="0070C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/>
      </xdr:spPr>
    </xdr:sp>
    <xdr:clientData/>
  </xdr:twoCellAnchor>
  <xdr:twoCellAnchor>
    <xdr:from>
      <xdr:col>9</xdr:col>
      <xdr:colOff>34242</xdr:colOff>
      <xdr:row>65</xdr:row>
      <xdr:rowOff>60773</xdr:rowOff>
    </xdr:from>
    <xdr:to>
      <xdr:col>10</xdr:col>
      <xdr:colOff>54222</xdr:colOff>
      <xdr:row>67</xdr:row>
      <xdr:rowOff>21052</xdr:rowOff>
    </xdr:to>
    <xdr:sp macro="" textlink="">
      <xdr:nvSpPr>
        <xdr:cNvPr id="29" name="Oval 157"/>
        <xdr:cNvSpPr>
          <a:spLocks noChangeArrowheads="1"/>
        </xdr:cNvSpPr>
      </xdr:nvSpPr>
      <xdr:spPr bwMode="auto">
        <a:xfrm>
          <a:off x="3992925" y="11049371"/>
          <a:ext cx="284821" cy="322693"/>
        </a:xfrm>
        <a:prstGeom prst="ellipse">
          <a:avLst/>
        </a:prstGeom>
        <a:noFill/>
        <a:ln w="19050" algn="ctr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11430</xdr:colOff>
      <xdr:row>63</xdr:row>
      <xdr:rowOff>41910</xdr:rowOff>
    </xdr:from>
    <xdr:to>
      <xdr:col>8</xdr:col>
      <xdr:colOff>11430</xdr:colOff>
      <xdr:row>68</xdr:row>
      <xdr:rowOff>58158</xdr:rowOff>
    </xdr:to>
    <xdr:sp macro="" textlink="">
      <xdr:nvSpPr>
        <xdr:cNvPr id="31" name="Line 160"/>
        <xdr:cNvSpPr>
          <a:spLocks noChangeShapeType="1"/>
        </xdr:cNvSpPr>
      </xdr:nvSpPr>
      <xdr:spPr bwMode="auto">
        <a:xfrm>
          <a:off x="3512820" y="10770870"/>
          <a:ext cx="0" cy="873498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1442935</xdr:colOff>
      <xdr:row>62</xdr:row>
      <xdr:rowOff>93224</xdr:rowOff>
    </xdr:from>
    <xdr:to>
      <xdr:col>18</xdr:col>
      <xdr:colOff>607978</xdr:colOff>
      <xdr:row>62</xdr:row>
      <xdr:rowOff>95250</xdr:rowOff>
    </xdr:to>
    <xdr:sp macro="" textlink="">
      <xdr:nvSpPr>
        <xdr:cNvPr id="38" name="Line 99"/>
        <xdr:cNvSpPr>
          <a:spLocks noChangeShapeType="1"/>
        </xdr:cNvSpPr>
      </xdr:nvSpPr>
      <xdr:spPr bwMode="auto">
        <a:xfrm>
          <a:off x="11417839" y="10558564"/>
          <a:ext cx="851171" cy="2026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0</xdr:colOff>
      <xdr:row>62</xdr:row>
      <xdr:rowOff>95250</xdr:rowOff>
    </xdr:from>
    <xdr:to>
      <xdr:col>19</xdr:col>
      <xdr:colOff>0</xdr:colOff>
      <xdr:row>75</xdr:row>
      <xdr:rowOff>9525</xdr:rowOff>
    </xdr:to>
    <xdr:sp macro="" textlink="">
      <xdr:nvSpPr>
        <xdr:cNvPr id="39" name="Line 100"/>
        <xdr:cNvSpPr>
          <a:spLocks noChangeShapeType="1"/>
        </xdr:cNvSpPr>
      </xdr:nvSpPr>
      <xdr:spPr bwMode="auto">
        <a:xfrm>
          <a:off x="8134350" y="12239625"/>
          <a:ext cx="0" cy="2019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9525</xdr:colOff>
      <xdr:row>74</xdr:row>
      <xdr:rowOff>0</xdr:rowOff>
    </xdr:from>
    <xdr:to>
      <xdr:col>19</xdr:col>
      <xdr:colOff>190500</xdr:colOff>
      <xdr:row>75</xdr:row>
      <xdr:rowOff>9525</xdr:rowOff>
    </xdr:to>
    <xdr:sp macro="" textlink="">
      <xdr:nvSpPr>
        <xdr:cNvPr id="40" name="Line 101"/>
        <xdr:cNvSpPr>
          <a:spLocks noChangeShapeType="1"/>
        </xdr:cNvSpPr>
      </xdr:nvSpPr>
      <xdr:spPr bwMode="auto">
        <a:xfrm flipV="1">
          <a:off x="8143875" y="14087475"/>
          <a:ext cx="180975" cy="1714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0</xdr:colOff>
      <xdr:row>74</xdr:row>
      <xdr:rowOff>0</xdr:rowOff>
    </xdr:from>
    <xdr:to>
      <xdr:col>19</xdr:col>
      <xdr:colOff>200025</xdr:colOff>
      <xdr:row>77</xdr:row>
      <xdr:rowOff>9525</xdr:rowOff>
    </xdr:to>
    <xdr:sp macro="" textlink="">
      <xdr:nvSpPr>
        <xdr:cNvPr id="41" name="Line 102"/>
        <xdr:cNvSpPr>
          <a:spLocks noChangeShapeType="1"/>
        </xdr:cNvSpPr>
      </xdr:nvSpPr>
      <xdr:spPr bwMode="auto">
        <a:xfrm flipH="1">
          <a:off x="8134350" y="14087475"/>
          <a:ext cx="200025" cy="495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883594</xdr:colOff>
      <xdr:row>77</xdr:row>
      <xdr:rowOff>9525</xdr:rowOff>
    </xdr:from>
    <xdr:to>
      <xdr:col>18</xdr:col>
      <xdr:colOff>607978</xdr:colOff>
      <xdr:row>77</xdr:row>
      <xdr:rowOff>16213</xdr:rowOff>
    </xdr:to>
    <xdr:sp macro="" textlink="">
      <xdr:nvSpPr>
        <xdr:cNvPr id="43" name="Line 104"/>
        <xdr:cNvSpPr>
          <a:spLocks noChangeShapeType="1"/>
        </xdr:cNvSpPr>
      </xdr:nvSpPr>
      <xdr:spPr bwMode="auto">
        <a:xfrm flipV="1">
          <a:off x="9954637" y="12906780"/>
          <a:ext cx="2314373" cy="6688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457200</xdr:colOff>
      <xdr:row>62</xdr:row>
      <xdr:rowOff>114300</xdr:rowOff>
    </xdr:from>
    <xdr:to>
      <xdr:col>14</xdr:col>
      <xdr:colOff>66675</xdr:colOff>
      <xdr:row>62</xdr:row>
      <xdr:rowOff>114300</xdr:rowOff>
    </xdr:to>
    <xdr:sp macro="" textlink="">
      <xdr:nvSpPr>
        <xdr:cNvPr id="45" name="Line 106"/>
        <xdr:cNvSpPr>
          <a:spLocks noChangeShapeType="1"/>
        </xdr:cNvSpPr>
      </xdr:nvSpPr>
      <xdr:spPr bwMode="auto">
        <a:xfrm flipH="1">
          <a:off x="6172200" y="12258675"/>
          <a:ext cx="219075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457200</xdr:colOff>
      <xdr:row>62</xdr:row>
      <xdr:rowOff>114300</xdr:rowOff>
    </xdr:from>
    <xdr:to>
      <xdr:col>13</xdr:col>
      <xdr:colOff>457200</xdr:colOff>
      <xdr:row>77</xdr:row>
      <xdr:rowOff>0</xdr:rowOff>
    </xdr:to>
    <xdr:sp macro="" textlink="">
      <xdr:nvSpPr>
        <xdr:cNvPr id="46" name="Line 107"/>
        <xdr:cNvSpPr>
          <a:spLocks noChangeShapeType="1"/>
        </xdr:cNvSpPr>
      </xdr:nvSpPr>
      <xdr:spPr bwMode="auto">
        <a:xfrm>
          <a:off x="6172200" y="12258675"/>
          <a:ext cx="0" cy="23145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457199</xdr:colOff>
      <xdr:row>77</xdr:row>
      <xdr:rowOff>4054</xdr:rowOff>
    </xdr:from>
    <xdr:to>
      <xdr:col>16</xdr:col>
      <xdr:colOff>206711</xdr:colOff>
      <xdr:row>77</xdr:row>
      <xdr:rowOff>9525</xdr:rowOff>
    </xdr:to>
    <xdr:sp macro="" textlink="">
      <xdr:nvSpPr>
        <xdr:cNvPr id="47" name="Line 108"/>
        <xdr:cNvSpPr>
          <a:spLocks noChangeShapeType="1"/>
        </xdr:cNvSpPr>
      </xdr:nvSpPr>
      <xdr:spPr bwMode="auto">
        <a:xfrm flipV="1">
          <a:off x="6330273" y="12901309"/>
          <a:ext cx="2947481" cy="5471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1056155</xdr:colOff>
      <xdr:row>62</xdr:row>
      <xdr:rowOff>100853</xdr:rowOff>
    </xdr:from>
    <xdr:to>
      <xdr:col>15</xdr:col>
      <xdr:colOff>39220</xdr:colOff>
      <xdr:row>62</xdr:row>
      <xdr:rowOff>100853</xdr:rowOff>
    </xdr:to>
    <xdr:sp macro="" textlink="">
      <xdr:nvSpPr>
        <xdr:cNvPr id="48" name="Line 113"/>
        <xdr:cNvSpPr>
          <a:spLocks noChangeShapeType="1"/>
        </xdr:cNvSpPr>
      </xdr:nvSpPr>
      <xdr:spPr bwMode="auto">
        <a:xfrm>
          <a:off x="7844118" y="10589559"/>
          <a:ext cx="669551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152400</xdr:colOff>
      <xdr:row>83</xdr:row>
      <xdr:rowOff>9525</xdr:rowOff>
    </xdr:from>
    <xdr:to>
      <xdr:col>14</xdr:col>
      <xdr:colOff>1061936</xdr:colOff>
      <xdr:row>84</xdr:row>
      <xdr:rowOff>0</xdr:rowOff>
    </xdr:to>
    <xdr:sp macro="" textlink="">
      <xdr:nvSpPr>
        <xdr:cNvPr id="62" name="AutoShape 131"/>
        <xdr:cNvSpPr>
          <a:spLocks noChangeArrowheads="1"/>
        </xdr:cNvSpPr>
      </xdr:nvSpPr>
      <xdr:spPr bwMode="auto">
        <a:xfrm>
          <a:off x="6929336" y="13879546"/>
          <a:ext cx="909536" cy="152603"/>
        </a:xfrm>
        <a:prstGeom prst="rtTriangle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198606</xdr:colOff>
      <xdr:row>83</xdr:row>
      <xdr:rowOff>9521</xdr:rowOff>
    </xdr:from>
    <xdr:to>
      <xdr:col>14</xdr:col>
      <xdr:colOff>1094359</xdr:colOff>
      <xdr:row>83</xdr:row>
      <xdr:rowOff>162124</xdr:rowOff>
    </xdr:to>
    <xdr:sp macro="" textlink="">
      <xdr:nvSpPr>
        <xdr:cNvPr id="63" name="AutoShape 132"/>
        <xdr:cNvSpPr>
          <a:spLocks noChangeArrowheads="1"/>
        </xdr:cNvSpPr>
      </xdr:nvSpPr>
      <xdr:spPr bwMode="auto">
        <a:xfrm rot="10800000">
          <a:off x="6975542" y="13879542"/>
          <a:ext cx="895753" cy="152603"/>
        </a:xfrm>
        <a:prstGeom prst="rtTriangle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114300</xdr:colOff>
      <xdr:row>83</xdr:row>
      <xdr:rowOff>76200</xdr:rowOff>
    </xdr:from>
    <xdr:to>
      <xdr:col>15</xdr:col>
      <xdr:colOff>123825</xdr:colOff>
      <xdr:row>87</xdr:row>
      <xdr:rowOff>152400</xdr:rowOff>
    </xdr:to>
    <xdr:sp macro="" textlink="">
      <xdr:nvSpPr>
        <xdr:cNvPr id="64" name="Line 133"/>
        <xdr:cNvSpPr>
          <a:spLocks noChangeShapeType="1"/>
        </xdr:cNvSpPr>
      </xdr:nvSpPr>
      <xdr:spPr bwMode="auto">
        <a:xfrm>
          <a:off x="7048500" y="15621000"/>
          <a:ext cx="9525" cy="7239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123825</xdr:colOff>
      <xdr:row>86</xdr:row>
      <xdr:rowOff>142875</xdr:rowOff>
    </xdr:from>
    <xdr:to>
      <xdr:col>15</xdr:col>
      <xdr:colOff>304800</xdr:colOff>
      <xdr:row>87</xdr:row>
      <xdr:rowOff>152400</xdr:rowOff>
    </xdr:to>
    <xdr:sp macro="" textlink="">
      <xdr:nvSpPr>
        <xdr:cNvPr id="65" name="Line 134"/>
        <xdr:cNvSpPr>
          <a:spLocks noChangeShapeType="1"/>
        </xdr:cNvSpPr>
      </xdr:nvSpPr>
      <xdr:spPr bwMode="auto">
        <a:xfrm flipV="1">
          <a:off x="7058025" y="16173450"/>
          <a:ext cx="180975" cy="1714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114300</xdr:colOff>
      <xdr:row>86</xdr:row>
      <xdr:rowOff>142875</xdr:rowOff>
    </xdr:from>
    <xdr:to>
      <xdr:col>15</xdr:col>
      <xdr:colOff>314325</xdr:colOff>
      <xdr:row>89</xdr:row>
      <xdr:rowOff>152400</xdr:rowOff>
    </xdr:to>
    <xdr:sp macro="" textlink="">
      <xdr:nvSpPr>
        <xdr:cNvPr id="66" name="Line 135"/>
        <xdr:cNvSpPr>
          <a:spLocks noChangeShapeType="1"/>
        </xdr:cNvSpPr>
      </xdr:nvSpPr>
      <xdr:spPr bwMode="auto">
        <a:xfrm flipH="1">
          <a:off x="7048500" y="16173450"/>
          <a:ext cx="200025" cy="495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659524</xdr:colOff>
      <xdr:row>88</xdr:row>
      <xdr:rowOff>134007</xdr:rowOff>
    </xdr:from>
    <xdr:to>
      <xdr:col>14</xdr:col>
      <xdr:colOff>1050049</xdr:colOff>
      <xdr:row>91</xdr:row>
      <xdr:rowOff>29232</xdr:rowOff>
    </xdr:to>
    <xdr:sp macro="" textlink="">
      <xdr:nvSpPr>
        <xdr:cNvPr id="67" name="Oval 136"/>
        <xdr:cNvSpPr>
          <a:spLocks noChangeArrowheads="1"/>
        </xdr:cNvSpPr>
      </xdr:nvSpPr>
      <xdr:spPr bwMode="auto">
        <a:xfrm>
          <a:off x="7445265" y="14986438"/>
          <a:ext cx="390525" cy="387897"/>
        </a:xfrm>
        <a:prstGeom prst="ellipse">
          <a:avLst/>
        </a:prstGeom>
        <a:noFill/>
        <a:ln w="28575" algn="ctr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745249</xdr:colOff>
      <xdr:row>89</xdr:row>
      <xdr:rowOff>114957</xdr:rowOff>
    </xdr:from>
    <xdr:to>
      <xdr:col>14</xdr:col>
      <xdr:colOff>973849</xdr:colOff>
      <xdr:row>90</xdr:row>
      <xdr:rowOff>48282</xdr:rowOff>
    </xdr:to>
    <xdr:sp macro="" textlink="">
      <xdr:nvSpPr>
        <xdr:cNvPr id="68" name="Freeform 137"/>
        <xdr:cNvSpPr>
          <a:spLocks/>
        </xdr:cNvSpPr>
      </xdr:nvSpPr>
      <xdr:spPr bwMode="auto">
        <a:xfrm>
          <a:off x="7530990" y="15131612"/>
          <a:ext cx="228600" cy="97549"/>
        </a:xfrm>
        <a:custGeom>
          <a:avLst/>
          <a:gdLst>
            <a:gd name="T0" fmla="*/ 0 w 24"/>
            <a:gd name="T1" fmla="*/ 85725 h 10"/>
            <a:gd name="T2" fmla="*/ 76200 w 24"/>
            <a:gd name="T3" fmla="*/ 0 h 10"/>
            <a:gd name="T4" fmla="*/ 133350 w 24"/>
            <a:gd name="T5" fmla="*/ 95250 h 10"/>
            <a:gd name="T6" fmla="*/ 228600 w 24"/>
            <a:gd name="T7" fmla="*/ 9525 h 10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24" h="10">
              <a:moveTo>
                <a:pt x="0" y="9"/>
              </a:moveTo>
              <a:cubicBezTo>
                <a:pt x="3" y="4"/>
                <a:pt x="6" y="0"/>
                <a:pt x="8" y="0"/>
              </a:cubicBezTo>
              <a:cubicBezTo>
                <a:pt x="10" y="0"/>
                <a:pt x="11" y="10"/>
                <a:pt x="14" y="10"/>
              </a:cubicBezTo>
              <a:cubicBezTo>
                <a:pt x="17" y="10"/>
                <a:pt x="23" y="2"/>
                <a:pt x="24" y="1"/>
              </a:cubicBezTo>
            </a:path>
          </a:pathLst>
        </a:custGeom>
        <a:noFill/>
        <a:ln w="2857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542925</xdr:colOff>
      <xdr:row>83</xdr:row>
      <xdr:rowOff>76200</xdr:rowOff>
    </xdr:from>
    <xdr:to>
      <xdr:col>13</xdr:col>
      <xdr:colOff>542925</xdr:colOff>
      <xdr:row>89</xdr:row>
      <xdr:rowOff>142875</xdr:rowOff>
    </xdr:to>
    <xdr:sp macro="" textlink="">
      <xdr:nvSpPr>
        <xdr:cNvPr id="69" name="Line 138"/>
        <xdr:cNvSpPr>
          <a:spLocks noChangeShapeType="1"/>
        </xdr:cNvSpPr>
      </xdr:nvSpPr>
      <xdr:spPr bwMode="auto">
        <a:xfrm>
          <a:off x="6257925" y="15621000"/>
          <a:ext cx="0" cy="10382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542925</xdr:colOff>
      <xdr:row>83</xdr:row>
      <xdr:rowOff>85725</xdr:rowOff>
    </xdr:from>
    <xdr:to>
      <xdr:col>14</xdr:col>
      <xdr:colOff>152400</xdr:colOff>
      <xdr:row>83</xdr:row>
      <xdr:rowOff>85725</xdr:rowOff>
    </xdr:to>
    <xdr:sp macro="" textlink="">
      <xdr:nvSpPr>
        <xdr:cNvPr id="70" name="Line 139"/>
        <xdr:cNvSpPr>
          <a:spLocks noChangeShapeType="1"/>
        </xdr:cNvSpPr>
      </xdr:nvSpPr>
      <xdr:spPr bwMode="auto">
        <a:xfrm flipH="1">
          <a:off x="6257925" y="15630525"/>
          <a:ext cx="219075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1098415</xdr:colOff>
      <xdr:row>83</xdr:row>
      <xdr:rowOff>81064</xdr:rowOff>
    </xdr:from>
    <xdr:to>
      <xdr:col>15</xdr:col>
      <xdr:colOff>114300</xdr:colOff>
      <xdr:row>83</xdr:row>
      <xdr:rowOff>85725</xdr:rowOff>
    </xdr:to>
    <xdr:sp macro="" textlink="">
      <xdr:nvSpPr>
        <xdr:cNvPr id="71" name="Line 140"/>
        <xdr:cNvSpPr>
          <a:spLocks noChangeShapeType="1"/>
        </xdr:cNvSpPr>
      </xdr:nvSpPr>
      <xdr:spPr bwMode="auto">
        <a:xfrm>
          <a:off x="7875351" y="13951085"/>
          <a:ext cx="702013" cy="4661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533399</xdr:colOff>
      <xdr:row>89</xdr:row>
      <xdr:rowOff>142874</xdr:rowOff>
    </xdr:from>
    <xdr:to>
      <xdr:col>14</xdr:col>
      <xdr:colOff>654169</xdr:colOff>
      <xdr:row>89</xdr:row>
      <xdr:rowOff>147367</xdr:rowOff>
    </xdr:to>
    <xdr:sp macro="" textlink="">
      <xdr:nvSpPr>
        <xdr:cNvPr id="72" name="Line 141"/>
        <xdr:cNvSpPr>
          <a:spLocks noChangeShapeType="1"/>
        </xdr:cNvSpPr>
      </xdr:nvSpPr>
      <xdr:spPr bwMode="auto">
        <a:xfrm>
          <a:off x="6413739" y="14962336"/>
          <a:ext cx="1026543" cy="4493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1045953</xdr:colOff>
      <xdr:row>89</xdr:row>
      <xdr:rowOff>147368</xdr:rowOff>
    </xdr:from>
    <xdr:to>
      <xdr:col>15</xdr:col>
      <xdr:colOff>114300</xdr:colOff>
      <xdr:row>89</xdr:row>
      <xdr:rowOff>152400</xdr:rowOff>
    </xdr:to>
    <xdr:sp macro="" textlink="">
      <xdr:nvSpPr>
        <xdr:cNvPr id="73" name="Line 142"/>
        <xdr:cNvSpPr>
          <a:spLocks noChangeShapeType="1"/>
        </xdr:cNvSpPr>
      </xdr:nvSpPr>
      <xdr:spPr bwMode="auto">
        <a:xfrm>
          <a:off x="7832066" y="14966830"/>
          <a:ext cx="754092" cy="5032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857251</xdr:colOff>
      <xdr:row>62</xdr:row>
      <xdr:rowOff>26091</xdr:rowOff>
    </xdr:from>
    <xdr:to>
      <xdr:col>14</xdr:col>
      <xdr:colOff>1023141</xdr:colOff>
      <xdr:row>63</xdr:row>
      <xdr:rowOff>43488</xdr:rowOff>
    </xdr:to>
    <xdr:sp macro="" textlink="">
      <xdr:nvSpPr>
        <xdr:cNvPr id="74" name="AutoShape 91"/>
        <xdr:cNvSpPr>
          <a:spLocks noChangeArrowheads="1"/>
        </xdr:cNvSpPr>
      </xdr:nvSpPr>
      <xdr:spPr bwMode="auto">
        <a:xfrm>
          <a:off x="6748097" y="10444976"/>
          <a:ext cx="1074429" cy="178589"/>
        </a:xfrm>
        <a:prstGeom prst="rtTriangle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896220</xdr:colOff>
      <xdr:row>62</xdr:row>
      <xdr:rowOff>21980</xdr:rowOff>
    </xdr:from>
    <xdr:to>
      <xdr:col>14</xdr:col>
      <xdr:colOff>1053867</xdr:colOff>
      <xdr:row>63</xdr:row>
      <xdr:rowOff>46561</xdr:rowOff>
    </xdr:to>
    <xdr:sp macro="" textlink="">
      <xdr:nvSpPr>
        <xdr:cNvPr id="75" name="AutoShape 92"/>
        <xdr:cNvSpPr>
          <a:spLocks noChangeArrowheads="1"/>
        </xdr:cNvSpPr>
      </xdr:nvSpPr>
      <xdr:spPr bwMode="auto">
        <a:xfrm rot="10800000">
          <a:off x="6787066" y="10440865"/>
          <a:ext cx="1066186" cy="185773"/>
        </a:xfrm>
        <a:prstGeom prst="rtTriangle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41671</xdr:colOff>
      <xdr:row>62</xdr:row>
      <xdr:rowOff>27924</xdr:rowOff>
    </xdr:from>
    <xdr:to>
      <xdr:col>16</xdr:col>
      <xdr:colOff>508882</xdr:colOff>
      <xdr:row>63</xdr:row>
      <xdr:rowOff>45321</xdr:rowOff>
    </xdr:to>
    <xdr:sp macro="" textlink="">
      <xdr:nvSpPr>
        <xdr:cNvPr id="76" name="AutoShape 91"/>
        <xdr:cNvSpPr>
          <a:spLocks noChangeArrowheads="1"/>
        </xdr:cNvSpPr>
      </xdr:nvSpPr>
      <xdr:spPr bwMode="auto">
        <a:xfrm>
          <a:off x="8495109" y="10422080"/>
          <a:ext cx="1074429" cy="178132"/>
        </a:xfrm>
        <a:prstGeom prst="rtTriangle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80640</xdr:colOff>
      <xdr:row>62</xdr:row>
      <xdr:rowOff>23813</xdr:rowOff>
    </xdr:from>
    <xdr:to>
      <xdr:col>16</xdr:col>
      <xdr:colOff>539608</xdr:colOff>
      <xdr:row>63</xdr:row>
      <xdr:rowOff>48394</xdr:rowOff>
    </xdr:to>
    <xdr:sp macro="" textlink="">
      <xdr:nvSpPr>
        <xdr:cNvPr id="77" name="AutoShape 92"/>
        <xdr:cNvSpPr>
          <a:spLocks noChangeArrowheads="1"/>
        </xdr:cNvSpPr>
      </xdr:nvSpPr>
      <xdr:spPr bwMode="auto">
        <a:xfrm rot="10800000">
          <a:off x="8534078" y="10417969"/>
          <a:ext cx="1066186" cy="185316"/>
        </a:xfrm>
        <a:prstGeom prst="rtTriangle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328308</xdr:colOff>
      <xdr:row>62</xdr:row>
      <xdr:rowOff>12217</xdr:rowOff>
    </xdr:from>
    <xdr:to>
      <xdr:col>17</xdr:col>
      <xdr:colOff>1402737</xdr:colOff>
      <xdr:row>63</xdr:row>
      <xdr:rowOff>29614</xdr:rowOff>
    </xdr:to>
    <xdr:sp macro="" textlink="">
      <xdr:nvSpPr>
        <xdr:cNvPr id="78" name="AutoShape 91"/>
        <xdr:cNvSpPr>
          <a:spLocks noChangeArrowheads="1"/>
        </xdr:cNvSpPr>
      </xdr:nvSpPr>
      <xdr:spPr bwMode="auto">
        <a:xfrm>
          <a:off x="10303212" y="10477557"/>
          <a:ext cx="1074429" cy="179525"/>
        </a:xfrm>
        <a:prstGeom prst="rtTriangle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367277</xdr:colOff>
      <xdr:row>62</xdr:row>
      <xdr:rowOff>8106</xdr:rowOff>
    </xdr:from>
    <xdr:to>
      <xdr:col>17</xdr:col>
      <xdr:colOff>1433463</xdr:colOff>
      <xdr:row>63</xdr:row>
      <xdr:rowOff>32687</xdr:rowOff>
    </xdr:to>
    <xdr:sp macro="" textlink="">
      <xdr:nvSpPr>
        <xdr:cNvPr id="79" name="AutoShape 92"/>
        <xdr:cNvSpPr>
          <a:spLocks noChangeArrowheads="1"/>
        </xdr:cNvSpPr>
      </xdr:nvSpPr>
      <xdr:spPr bwMode="auto">
        <a:xfrm rot="10800000">
          <a:off x="10342181" y="10473446"/>
          <a:ext cx="1066186" cy="186709"/>
        </a:xfrm>
        <a:prstGeom prst="rtTriangle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530967</xdr:colOff>
      <xdr:row>62</xdr:row>
      <xdr:rowOff>101329</xdr:rowOff>
    </xdr:from>
    <xdr:to>
      <xdr:col>17</xdr:col>
      <xdr:colOff>478277</xdr:colOff>
      <xdr:row>62</xdr:row>
      <xdr:rowOff>103355</xdr:rowOff>
    </xdr:to>
    <xdr:sp macro="" textlink="">
      <xdr:nvSpPr>
        <xdr:cNvPr id="80" name="Line 99"/>
        <xdr:cNvSpPr>
          <a:spLocks noChangeShapeType="1"/>
        </xdr:cNvSpPr>
      </xdr:nvSpPr>
      <xdr:spPr bwMode="auto">
        <a:xfrm>
          <a:off x="9602010" y="10566669"/>
          <a:ext cx="851171" cy="2026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214820</xdr:colOff>
      <xdr:row>75</xdr:row>
      <xdr:rowOff>16213</xdr:rowOff>
    </xdr:from>
    <xdr:to>
      <xdr:col>16</xdr:col>
      <xdr:colOff>875490</xdr:colOff>
      <xdr:row>78</xdr:row>
      <xdr:rowOff>129702</xdr:rowOff>
    </xdr:to>
    <xdr:sp macro="" textlink="">
      <xdr:nvSpPr>
        <xdr:cNvPr id="81" name="Oval 136"/>
        <xdr:cNvSpPr>
          <a:spLocks noChangeArrowheads="1"/>
        </xdr:cNvSpPr>
      </xdr:nvSpPr>
      <xdr:spPr bwMode="auto">
        <a:xfrm>
          <a:off x="9285863" y="12589213"/>
          <a:ext cx="660670" cy="599872"/>
        </a:xfrm>
        <a:prstGeom prst="ellipse">
          <a:avLst/>
        </a:prstGeom>
        <a:noFill/>
        <a:ln w="28575" algn="ctr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335836</xdr:colOff>
      <xdr:row>76</xdr:row>
      <xdr:rowOff>88343</xdr:rowOff>
    </xdr:from>
    <xdr:to>
      <xdr:col>16</xdr:col>
      <xdr:colOff>722570</xdr:colOff>
      <xdr:row>77</xdr:row>
      <xdr:rowOff>76264</xdr:rowOff>
    </xdr:to>
    <xdr:sp macro="" textlink="">
      <xdr:nvSpPr>
        <xdr:cNvPr id="82" name="Freeform 137"/>
        <xdr:cNvSpPr>
          <a:spLocks/>
        </xdr:cNvSpPr>
      </xdr:nvSpPr>
      <xdr:spPr bwMode="auto">
        <a:xfrm>
          <a:off x="9406879" y="12823471"/>
          <a:ext cx="386734" cy="150048"/>
        </a:xfrm>
        <a:custGeom>
          <a:avLst/>
          <a:gdLst>
            <a:gd name="T0" fmla="*/ 0 w 24"/>
            <a:gd name="T1" fmla="*/ 85725 h 10"/>
            <a:gd name="T2" fmla="*/ 76200 w 24"/>
            <a:gd name="T3" fmla="*/ 0 h 10"/>
            <a:gd name="T4" fmla="*/ 133350 w 24"/>
            <a:gd name="T5" fmla="*/ 95250 h 10"/>
            <a:gd name="T6" fmla="*/ 228600 w 24"/>
            <a:gd name="T7" fmla="*/ 9525 h 10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24" h="10">
              <a:moveTo>
                <a:pt x="0" y="9"/>
              </a:moveTo>
              <a:cubicBezTo>
                <a:pt x="3" y="4"/>
                <a:pt x="6" y="0"/>
                <a:pt x="8" y="0"/>
              </a:cubicBezTo>
              <a:cubicBezTo>
                <a:pt x="10" y="0"/>
                <a:pt x="11" y="10"/>
                <a:pt x="14" y="10"/>
              </a:cubicBezTo>
              <a:cubicBezTo>
                <a:pt x="17" y="10"/>
                <a:pt x="23" y="2"/>
                <a:pt x="24" y="1"/>
              </a:cubicBezTo>
            </a:path>
          </a:pathLst>
        </a:custGeom>
        <a:noFill/>
        <a:ln w="2857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queryTables/queryTable1.xml><?xml version="1.0" encoding="utf-8"?>
<queryTable xmlns="http://schemas.openxmlformats.org/spreadsheetml/2006/main" name="Yeni Microsoft Access Database.accdb" connectionId="1" autoFormatId="16" applyNumberFormats="0" applyBorderFormats="0" applyFontFormats="0" applyPatternFormats="0" applyAlignmentFormats="0" applyWidthHeightFormats="0">
  <queryTableRefresh nextId="5">
    <queryTableFields count="3">
      <queryTableField id="2" name="Alan1" tableColumnId="2"/>
      <queryTableField id="3" name="Alan2" tableColumnId="3"/>
      <queryTableField id="4" name="Alan3" tableColumnId="4"/>
    </queryTableFields>
    <queryTableDeletedFields count="1">
      <deletedField name="Kimlik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o_Yeni_Microsoft_Access_Database.accdb" displayName="Tablo_Yeni_Microsoft_Access_Database.accdb" ref="H38:J52" tableType="queryTable" totalsRowShown="0" headerRowDxfId="4" dataDxfId="3">
  <autoFilter ref="H38:J52"/>
  <tableColumns count="3">
    <tableColumn id="2" uniqueName="2" name="Sıra" queryTableFieldId="2" dataDxfId="2"/>
    <tableColumn id="3" uniqueName="3" name="Hat Karakteristiği" queryTableFieldId="3" dataDxfId="1"/>
    <tableColumn id="4" uniqueName="4" name="Z(Empedans)" queryTableFieldId="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X110"/>
  <sheetViews>
    <sheetView tabSelected="1" view="pageBreakPreview" zoomScaleNormal="115" zoomScaleSheetLayoutView="100" workbookViewId="0">
      <selection activeCell="P30" sqref="P30"/>
    </sheetView>
  </sheetViews>
  <sheetFormatPr defaultRowHeight="12.75" x14ac:dyDescent="0.2"/>
  <cols>
    <col min="1" max="1" width="6.42578125" customWidth="1"/>
    <col min="2" max="2" width="12" customWidth="1"/>
    <col min="3" max="3" width="8.85546875" customWidth="1"/>
    <col min="4" max="4" width="6" customWidth="1"/>
    <col min="5" max="5" width="5" customWidth="1"/>
    <col min="6" max="6" width="5.42578125" customWidth="1"/>
    <col min="7" max="7" width="7" bestFit="1" customWidth="1"/>
    <col min="8" max="8" width="1.7109375" customWidth="1"/>
    <col min="9" max="9" width="7" customWidth="1"/>
    <col min="10" max="10" width="4" customWidth="1"/>
    <col min="12" max="12" width="9.85546875" customWidth="1"/>
    <col min="13" max="13" width="6.42578125" customWidth="1"/>
    <col min="14" max="14" width="13.5703125" bestFit="1" customWidth="1"/>
    <col min="15" max="15" width="25.28515625" bestFit="1" customWidth="1"/>
    <col min="17" max="17" width="13.5703125" bestFit="1" customWidth="1"/>
    <col min="18" max="18" width="26.42578125" customWidth="1"/>
    <col min="20" max="20" width="4.85546875" customWidth="1"/>
  </cols>
  <sheetData>
    <row r="1" spans="1:24" ht="13.5" thickBot="1" x14ac:dyDescent="0.25">
      <c r="A1" s="34">
        <v>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32"/>
      <c r="M1" s="34">
        <v>2</v>
      </c>
      <c r="N1" s="67"/>
      <c r="O1" s="67"/>
      <c r="P1" s="67"/>
      <c r="Q1" s="67"/>
      <c r="R1" s="67"/>
      <c r="S1" s="67"/>
      <c r="T1" s="67"/>
      <c r="U1" s="67"/>
      <c r="V1" s="67"/>
      <c r="W1" s="67"/>
      <c r="X1" s="32"/>
    </row>
    <row r="2" spans="1:24" ht="19.5" customHeight="1" thickBot="1" x14ac:dyDescent="0.25">
      <c r="A2" s="68"/>
      <c r="B2" s="164" t="s">
        <v>1122</v>
      </c>
      <c r="C2" s="165"/>
      <c r="D2" s="165"/>
      <c r="E2" s="165"/>
      <c r="F2" s="165"/>
      <c r="G2" s="165"/>
      <c r="H2" s="165"/>
      <c r="I2" s="165"/>
      <c r="J2" s="165"/>
      <c r="K2" s="166"/>
      <c r="L2" s="69"/>
      <c r="M2" s="68"/>
      <c r="N2" s="145" t="s">
        <v>1102</v>
      </c>
      <c r="O2" s="146"/>
      <c r="P2" s="146"/>
      <c r="Q2" s="146"/>
      <c r="R2" s="147"/>
      <c r="S2" s="3"/>
      <c r="T2" s="3"/>
      <c r="U2" s="3"/>
      <c r="V2" s="3"/>
      <c r="W2" s="3"/>
      <c r="X2" s="69"/>
    </row>
    <row r="3" spans="1:24" x14ac:dyDescent="0.2">
      <c r="A3" s="68"/>
      <c r="B3" s="3"/>
      <c r="C3" s="3"/>
      <c r="D3" s="3"/>
      <c r="E3" s="3"/>
      <c r="F3" s="3"/>
      <c r="G3" s="3"/>
      <c r="H3" s="3"/>
      <c r="I3" s="3"/>
      <c r="J3" s="3"/>
      <c r="K3" s="3"/>
      <c r="L3" s="69"/>
      <c r="M3" s="68"/>
      <c r="N3" s="48" t="s">
        <v>30</v>
      </c>
      <c r="O3" s="141" t="s">
        <v>1105</v>
      </c>
      <c r="P3" s="3"/>
      <c r="Q3" s="48" t="s">
        <v>30</v>
      </c>
      <c r="R3" s="140" t="s">
        <v>1117</v>
      </c>
      <c r="S3" s="3"/>
      <c r="T3" s="3"/>
      <c r="U3" s="3"/>
      <c r="V3" s="3"/>
      <c r="W3" s="3"/>
      <c r="X3" s="69"/>
    </row>
    <row r="4" spans="1:24" x14ac:dyDescent="0.2">
      <c r="A4" s="68"/>
      <c r="B4" s="168" t="s">
        <v>1123</v>
      </c>
      <c r="C4" s="169"/>
      <c r="D4" s="170"/>
      <c r="E4" s="3"/>
      <c r="F4" s="3"/>
      <c r="G4" s="3"/>
      <c r="H4" s="3"/>
      <c r="I4" s="3"/>
      <c r="J4" s="3"/>
      <c r="K4" s="3"/>
      <c r="L4" s="69"/>
      <c r="M4" s="68"/>
      <c r="N4" s="48" t="s">
        <v>31</v>
      </c>
      <c r="O4" s="130">
        <f>VLOOKUP(O3,Tablo_Yeni_Microsoft_Access_Database.accdb[[Hat Karakteristiği]:[Z(Empedans)]],2,FALSE)</f>
        <v>0.37006920599395998</v>
      </c>
      <c r="P4" s="3"/>
      <c r="Q4" s="48" t="s">
        <v>31</v>
      </c>
      <c r="R4" s="130">
        <f>VLOOKUP(R3,Tablo_Yeni_Microsoft_Access_Database.accdb[[Hat Karakteristiği]:[Z(Empedans)]],2,FALSE)</f>
        <v>0.18411086334054272</v>
      </c>
      <c r="S4" s="3"/>
      <c r="T4" s="3"/>
      <c r="U4" s="3"/>
      <c r="V4" s="3"/>
      <c r="W4" s="3"/>
      <c r="X4" s="69"/>
    </row>
    <row r="5" spans="1:24" x14ac:dyDescent="0.2">
      <c r="A5" s="68"/>
      <c r="B5" s="3"/>
      <c r="C5" s="3"/>
      <c r="D5" s="3"/>
      <c r="E5" s="3"/>
      <c r="F5" s="3"/>
      <c r="G5" s="3"/>
      <c r="H5" s="3"/>
      <c r="I5" s="3"/>
      <c r="J5" s="3"/>
      <c r="K5" s="3"/>
      <c r="L5" s="69"/>
      <c r="M5" s="68"/>
      <c r="N5" s="48" t="s">
        <v>1103</v>
      </c>
      <c r="O5" s="139">
        <v>8.1</v>
      </c>
      <c r="P5" s="3"/>
      <c r="Q5" s="48" t="s">
        <v>1103</v>
      </c>
      <c r="R5" s="139">
        <v>0.47499999999999998</v>
      </c>
      <c r="S5" s="3"/>
      <c r="T5" s="3"/>
      <c r="U5" s="3"/>
      <c r="V5" s="3"/>
      <c r="W5" s="3"/>
      <c r="X5" s="69"/>
    </row>
    <row r="6" spans="1:24" ht="14.25" customHeight="1" x14ac:dyDescent="0.2">
      <c r="A6" s="68"/>
      <c r="B6" s="178" t="s">
        <v>1066</v>
      </c>
      <c r="C6" s="178"/>
      <c r="D6" s="178"/>
      <c r="E6" s="178"/>
      <c r="F6" s="177" t="s">
        <v>538</v>
      </c>
      <c r="G6" s="177"/>
      <c r="H6" s="177"/>
      <c r="I6" s="177"/>
      <c r="J6" s="3"/>
      <c r="K6" s="3"/>
      <c r="L6" s="69"/>
      <c r="M6" s="68"/>
      <c r="N6" s="48" t="s">
        <v>1104</v>
      </c>
      <c r="O6" s="130">
        <f>O4*O5</f>
        <v>2.9975605685510756</v>
      </c>
      <c r="P6" s="3"/>
      <c r="Q6" s="48" t="s">
        <v>1104</v>
      </c>
      <c r="R6" s="130">
        <f>R4*R5</f>
        <v>8.7452660086757783E-2</v>
      </c>
      <c r="S6" s="3"/>
      <c r="T6" s="3"/>
      <c r="U6" s="3"/>
      <c r="V6" s="3"/>
      <c r="W6" s="3"/>
      <c r="X6" s="69"/>
    </row>
    <row r="7" spans="1:24" x14ac:dyDescent="0.2">
      <c r="A7" s="68"/>
      <c r="B7" s="3"/>
      <c r="C7" s="3"/>
      <c r="D7" s="3"/>
      <c r="E7" s="3"/>
      <c r="F7" s="3"/>
      <c r="G7" s="3"/>
      <c r="H7" s="3"/>
      <c r="I7" s="3"/>
      <c r="J7" s="3"/>
      <c r="K7" s="3"/>
      <c r="L7" s="69"/>
      <c r="M7" s="68"/>
      <c r="N7" s="3"/>
      <c r="O7" s="3"/>
      <c r="P7" s="3"/>
      <c r="Q7" s="3"/>
      <c r="R7" s="3"/>
      <c r="S7" s="3"/>
      <c r="T7" s="3"/>
      <c r="U7" s="3"/>
      <c r="V7" s="3"/>
      <c r="W7" s="3"/>
      <c r="X7" s="69"/>
    </row>
    <row r="8" spans="1:24" x14ac:dyDescent="0.2">
      <c r="A8" s="68"/>
      <c r="B8" s="3"/>
      <c r="C8" s="3"/>
      <c r="D8" s="3"/>
      <c r="E8" s="3"/>
      <c r="F8" s="3"/>
      <c r="G8" s="3"/>
      <c r="H8" s="3"/>
      <c r="I8" s="3"/>
      <c r="J8" s="3"/>
      <c r="K8" s="3"/>
      <c r="L8" s="69"/>
      <c r="M8" s="68"/>
      <c r="N8" s="48" t="s">
        <v>30</v>
      </c>
      <c r="O8" s="140" t="s">
        <v>1117</v>
      </c>
      <c r="P8" s="3"/>
      <c r="Q8" s="48" t="s">
        <v>30</v>
      </c>
      <c r="R8" s="140" t="s">
        <v>1117</v>
      </c>
      <c r="S8" s="3"/>
      <c r="T8" s="3"/>
      <c r="U8" s="3"/>
      <c r="V8" s="3"/>
      <c r="W8" s="3"/>
      <c r="X8" s="69"/>
    </row>
    <row r="9" spans="1:24" x14ac:dyDescent="0.2">
      <c r="A9" s="68"/>
      <c r="B9" s="3"/>
      <c r="C9" s="3"/>
      <c r="D9" s="3"/>
      <c r="E9" s="3"/>
      <c r="F9" s="3"/>
      <c r="G9" s="3"/>
      <c r="H9" s="3"/>
      <c r="I9" s="3"/>
      <c r="J9" s="3"/>
      <c r="K9" s="3"/>
      <c r="L9" s="69"/>
      <c r="M9" s="68"/>
      <c r="N9" s="48" t="s">
        <v>31</v>
      </c>
      <c r="O9" s="130">
        <f>VLOOKUP(O8,Tablo_Yeni_Microsoft_Access_Database.accdb[[Hat Karakteristiği]:[Z(Empedans)]],2,FALSE)</f>
        <v>0.18411086334054272</v>
      </c>
      <c r="P9" s="3"/>
      <c r="Q9" s="48" t="s">
        <v>31</v>
      </c>
      <c r="R9" s="130">
        <f>VLOOKUP(R8,Tablo_Yeni_Microsoft_Access_Database.accdb[[Hat Karakteristiği]:[Z(Empedans)]],2,FALSE)</f>
        <v>0.18411086334054272</v>
      </c>
      <c r="S9" s="3"/>
      <c r="T9" s="3"/>
      <c r="U9" s="3"/>
      <c r="V9" s="3"/>
      <c r="W9" s="3"/>
      <c r="X9" s="69"/>
    </row>
    <row r="10" spans="1:24" x14ac:dyDescent="0.2">
      <c r="A10" s="68"/>
      <c r="B10" s="3"/>
      <c r="C10" s="38" t="s">
        <v>1101</v>
      </c>
      <c r="D10" s="31">
        <f>VLOOKUP(F6,'Envanter-2'!B8:C1080,2,FALSE)</f>
        <v>19.145499999999998</v>
      </c>
      <c r="E10" s="39" t="s">
        <v>3</v>
      </c>
      <c r="F10" s="3"/>
      <c r="G10" s="3"/>
      <c r="H10" s="3"/>
      <c r="I10" s="3"/>
      <c r="J10" s="3"/>
      <c r="K10" s="3"/>
      <c r="L10" s="69"/>
      <c r="M10" s="68"/>
      <c r="N10" s="48" t="s">
        <v>1103</v>
      </c>
      <c r="O10" s="139">
        <v>0.35</v>
      </c>
      <c r="P10" s="3"/>
      <c r="Q10" s="48" t="s">
        <v>1103</v>
      </c>
      <c r="R10" s="139">
        <v>0.67500000000000004</v>
      </c>
      <c r="S10" s="3"/>
      <c r="T10" s="3"/>
      <c r="U10" s="3"/>
      <c r="V10" s="3"/>
      <c r="W10" s="3"/>
      <c r="X10" s="69"/>
    </row>
    <row r="11" spans="1:24" x14ac:dyDescent="0.2">
      <c r="A11" s="68"/>
      <c r="B11" s="3"/>
      <c r="C11" s="38" t="s">
        <v>1074</v>
      </c>
      <c r="D11" s="31">
        <f>VLOOKUP(F6,'Envanter-2'!B8:D1080,3,FALSE)</f>
        <v>154</v>
      </c>
      <c r="E11" s="39" t="s">
        <v>11</v>
      </c>
      <c r="F11" s="3"/>
      <c r="G11" s="3"/>
      <c r="H11" s="3"/>
      <c r="I11" s="3"/>
      <c r="J11" s="3"/>
      <c r="K11" s="3"/>
      <c r="L11" s="69"/>
      <c r="M11" s="68"/>
      <c r="N11" s="48" t="s">
        <v>1104</v>
      </c>
      <c r="O11" s="130">
        <f>O9*O10</f>
        <v>6.4438802169189943E-2</v>
      </c>
      <c r="P11" s="3"/>
      <c r="Q11" s="48" t="s">
        <v>1104</v>
      </c>
      <c r="R11" s="130">
        <f>R9*R10</f>
        <v>0.12427483275486634</v>
      </c>
      <c r="S11" s="3"/>
      <c r="T11" s="3"/>
      <c r="U11" s="3"/>
      <c r="V11" s="3"/>
      <c r="W11" s="3"/>
      <c r="X11" s="69"/>
    </row>
    <row r="12" spans="1:24" x14ac:dyDescent="0.2">
      <c r="A12" s="68"/>
      <c r="B12" s="3"/>
      <c r="C12" s="123" t="s">
        <v>1069</v>
      </c>
      <c r="D12" s="124">
        <v>100</v>
      </c>
      <c r="E12" s="125" t="s">
        <v>12</v>
      </c>
      <c r="F12" s="3"/>
      <c r="G12" s="3"/>
      <c r="H12" s="3"/>
      <c r="I12" s="3"/>
      <c r="J12" s="3"/>
      <c r="K12" s="3"/>
      <c r="L12" s="69"/>
      <c r="M12" s="68"/>
      <c r="N12" s="3"/>
      <c r="O12" s="3"/>
      <c r="P12" s="3"/>
      <c r="Q12" s="3"/>
      <c r="R12" s="3"/>
      <c r="S12" s="3"/>
      <c r="T12" s="3"/>
      <c r="U12" s="3"/>
      <c r="V12" s="3"/>
      <c r="W12" s="3"/>
      <c r="X12" s="69"/>
    </row>
    <row r="13" spans="1:24" x14ac:dyDescent="0.2">
      <c r="A13" s="68"/>
      <c r="B13" s="3"/>
      <c r="C13" s="123" t="s">
        <v>1070</v>
      </c>
      <c r="D13" s="124">
        <v>11</v>
      </c>
      <c r="E13" s="126"/>
      <c r="F13" s="3"/>
      <c r="G13" s="3"/>
      <c r="H13" s="3"/>
      <c r="I13" s="3"/>
      <c r="J13" s="16"/>
      <c r="K13" s="3"/>
      <c r="L13" s="69"/>
      <c r="M13" s="68"/>
      <c r="N13" s="48" t="s">
        <v>30</v>
      </c>
      <c r="O13" s="140" t="s">
        <v>1117</v>
      </c>
      <c r="P13" s="3"/>
      <c r="Q13" s="48" t="s">
        <v>30</v>
      </c>
      <c r="R13" s="140" t="s">
        <v>1117</v>
      </c>
      <c r="S13" s="3"/>
      <c r="T13" s="3"/>
      <c r="U13" s="3"/>
      <c r="V13" s="3"/>
      <c r="W13" s="3"/>
      <c r="X13" s="69"/>
    </row>
    <row r="14" spans="1:24" x14ac:dyDescent="0.2">
      <c r="A14" s="68"/>
      <c r="B14" s="3"/>
      <c r="C14" s="127" t="s">
        <v>1075</v>
      </c>
      <c r="D14" s="128">
        <v>34.5</v>
      </c>
      <c r="E14" s="129" t="s">
        <v>11</v>
      </c>
      <c r="F14" s="3"/>
      <c r="G14" s="3"/>
      <c r="H14" s="3"/>
      <c r="I14" s="3"/>
      <c r="J14" s="3"/>
      <c r="K14" s="3"/>
      <c r="L14" s="69"/>
      <c r="M14" s="68"/>
      <c r="N14" s="48" t="s">
        <v>31</v>
      </c>
      <c r="O14" s="130">
        <f>VLOOKUP(O13,Tablo_Yeni_Microsoft_Access_Database.accdb[[Hat Karakteristiği]:[Z(Empedans)]],2,FALSE)</f>
        <v>0.18411086334054272</v>
      </c>
      <c r="P14" s="3"/>
      <c r="Q14" s="48" t="s">
        <v>31</v>
      </c>
      <c r="R14" s="130">
        <f>VLOOKUP(R13,Tablo_Yeni_Microsoft_Access_Database.accdb[[Hat Karakteristiği]:[Z(Empedans)]],2,FALSE)</f>
        <v>0.18411086334054272</v>
      </c>
      <c r="S14" s="3"/>
      <c r="T14" s="3"/>
      <c r="U14" s="3"/>
      <c r="V14" s="3"/>
      <c r="W14" s="3"/>
      <c r="X14" s="69"/>
    </row>
    <row r="15" spans="1:24" x14ac:dyDescent="0.2">
      <c r="A15" s="68"/>
      <c r="B15" s="3"/>
      <c r="C15" s="3"/>
      <c r="D15" s="3"/>
      <c r="E15" s="3"/>
      <c r="F15" s="3"/>
      <c r="G15" s="3"/>
      <c r="H15" s="3"/>
      <c r="I15" s="3"/>
      <c r="J15" s="3"/>
      <c r="K15" s="3"/>
      <c r="L15" s="69"/>
      <c r="M15" s="68"/>
      <c r="N15" s="48" t="s">
        <v>1103</v>
      </c>
      <c r="O15" s="139">
        <v>0.63500000000000001</v>
      </c>
      <c r="P15" s="3"/>
      <c r="Q15" s="48" t="s">
        <v>1103</v>
      </c>
      <c r="R15" s="139">
        <v>0</v>
      </c>
      <c r="S15" s="3"/>
      <c r="T15" s="3"/>
      <c r="U15" s="3"/>
      <c r="V15" s="3"/>
      <c r="W15" s="3"/>
      <c r="X15" s="69"/>
    </row>
    <row r="16" spans="1:24" x14ac:dyDescent="0.2">
      <c r="A16" s="68"/>
      <c r="B16" s="3"/>
      <c r="C16" s="3"/>
      <c r="D16" s="3"/>
      <c r="E16" s="3"/>
      <c r="F16" s="3"/>
      <c r="G16" s="3"/>
      <c r="H16" s="3"/>
      <c r="I16" s="3"/>
      <c r="J16" s="3"/>
      <c r="K16" s="3"/>
      <c r="L16" s="69"/>
      <c r="M16" s="68"/>
      <c r="N16" s="48" t="s">
        <v>1104</v>
      </c>
      <c r="O16" s="130">
        <f>O14*O15</f>
        <v>0.11691039822124463</v>
      </c>
      <c r="P16" s="3"/>
      <c r="Q16" s="48" t="s">
        <v>1104</v>
      </c>
      <c r="R16" s="130">
        <f>R14*R15</f>
        <v>0</v>
      </c>
      <c r="S16" s="3"/>
      <c r="T16" s="3"/>
      <c r="U16" s="3"/>
      <c r="V16" s="3"/>
      <c r="W16" s="3"/>
      <c r="X16" s="69"/>
    </row>
    <row r="17" spans="1:24" x14ac:dyDescent="0.2">
      <c r="A17" s="68"/>
      <c r="B17" s="180" t="s">
        <v>1100</v>
      </c>
      <c r="C17" s="117" t="s">
        <v>0</v>
      </c>
      <c r="D17" s="171" t="s">
        <v>1</v>
      </c>
      <c r="E17" s="179">
        <f>D12</f>
        <v>100</v>
      </c>
      <c r="F17" s="179"/>
      <c r="G17" s="118"/>
      <c r="H17" s="3"/>
      <c r="I17" s="3"/>
      <c r="J17" s="3"/>
      <c r="K17" s="3"/>
      <c r="L17" s="69"/>
      <c r="M17" s="68"/>
      <c r="N17" s="3"/>
      <c r="O17" s="3"/>
      <c r="P17" s="3"/>
      <c r="Q17" s="3"/>
      <c r="R17" s="3"/>
      <c r="S17" s="3"/>
      <c r="T17" s="3"/>
      <c r="U17" s="3"/>
      <c r="V17" s="3"/>
      <c r="W17" s="3"/>
      <c r="X17" s="69"/>
    </row>
    <row r="18" spans="1:24" x14ac:dyDescent="0.2">
      <c r="A18" s="68"/>
      <c r="B18" s="181"/>
      <c r="C18" s="119" t="s">
        <v>1065</v>
      </c>
      <c r="D18" s="172"/>
      <c r="E18" s="120">
        <f>D11</f>
        <v>154</v>
      </c>
      <c r="F18" s="121" t="s">
        <v>1073</v>
      </c>
      <c r="G18" s="122"/>
      <c r="H18" s="3"/>
      <c r="I18" s="3"/>
      <c r="J18" s="3"/>
      <c r="K18" s="3"/>
      <c r="L18" s="69"/>
      <c r="M18" s="68"/>
      <c r="N18" s="48" t="s">
        <v>30</v>
      </c>
      <c r="O18" s="140" t="s">
        <v>1117</v>
      </c>
      <c r="P18" s="3"/>
      <c r="Q18" s="48" t="s">
        <v>30</v>
      </c>
      <c r="R18" s="140" t="s">
        <v>1117</v>
      </c>
      <c r="S18" s="3"/>
      <c r="T18" s="3"/>
      <c r="U18" s="3"/>
      <c r="V18" s="3"/>
      <c r="W18" s="3"/>
      <c r="X18" s="69"/>
    </row>
    <row r="19" spans="1:24" x14ac:dyDescent="0.2">
      <c r="A19" s="68"/>
      <c r="B19" s="3"/>
      <c r="C19" s="3"/>
      <c r="D19" s="3"/>
      <c r="E19" s="3"/>
      <c r="F19" s="3"/>
      <c r="G19" s="3"/>
      <c r="H19" s="3"/>
      <c r="I19" s="3"/>
      <c r="J19" s="3"/>
      <c r="K19" s="3"/>
      <c r="L19" s="69"/>
      <c r="M19" s="68"/>
      <c r="N19" s="48" t="s">
        <v>31</v>
      </c>
      <c r="O19" s="130">
        <f>VLOOKUP(O18,Tablo_Yeni_Microsoft_Access_Database.accdb[[Hat Karakteristiği]:[Z(Empedans)]],2,FALSE)</f>
        <v>0.18411086334054272</v>
      </c>
      <c r="P19" s="3"/>
      <c r="Q19" s="48" t="s">
        <v>31</v>
      </c>
      <c r="R19" s="130">
        <f>VLOOKUP(R18,Tablo_Yeni_Microsoft_Access_Database.accdb[[Hat Karakteristiği]:[Z(Empedans)]],2,FALSE)</f>
        <v>0.18411086334054272</v>
      </c>
      <c r="S19" s="3"/>
      <c r="T19" s="3"/>
      <c r="U19" s="3"/>
      <c r="V19" s="3"/>
      <c r="W19" s="3"/>
      <c r="X19" s="69"/>
    </row>
    <row r="20" spans="1:24" x14ac:dyDescent="0.2">
      <c r="A20" s="68"/>
      <c r="B20" s="35" t="s">
        <v>1100</v>
      </c>
      <c r="C20" s="36">
        <f>E17/E18/1.73</f>
        <v>0.37534719615644468</v>
      </c>
      <c r="D20" s="37" t="s">
        <v>3</v>
      </c>
      <c r="E20" s="3"/>
      <c r="F20" s="3"/>
      <c r="G20" s="3"/>
      <c r="H20" s="3"/>
      <c r="I20" s="3"/>
      <c r="J20" s="3"/>
      <c r="K20" s="3"/>
      <c r="L20" s="69"/>
      <c r="M20" s="68"/>
      <c r="N20" s="48" t="s">
        <v>1103</v>
      </c>
      <c r="O20" s="139">
        <v>0.92500000000000004</v>
      </c>
      <c r="P20" s="3"/>
      <c r="Q20" s="48" t="s">
        <v>1103</v>
      </c>
      <c r="R20" s="139">
        <v>0</v>
      </c>
      <c r="S20" s="3"/>
      <c r="T20" s="3"/>
      <c r="U20" s="3"/>
      <c r="V20" s="3"/>
      <c r="W20" s="3"/>
      <c r="X20" s="69"/>
    </row>
    <row r="21" spans="1:24" x14ac:dyDescent="0.2">
      <c r="A21" s="68"/>
      <c r="B21" s="3"/>
      <c r="C21" s="3"/>
      <c r="D21" s="3"/>
      <c r="E21" s="3"/>
      <c r="F21" s="3"/>
      <c r="G21" s="3"/>
      <c r="H21" s="3"/>
      <c r="I21" s="3"/>
      <c r="J21" s="3"/>
      <c r="K21" s="3"/>
      <c r="L21" s="69"/>
      <c r="M21" s="68"/>
      <c r="N21" s="48" t="s">
        <v>1104</v>
      </c>
      <c r="O21" s="130">
        <f>O19*O20</f>
        <v>0.17030254859000202</v>
      </c>
      <c r="P21" s="3"/>
      <c r="Q21" s="48" t="s">
        <v>1104</v>
      </c>
      <c r="R21" s="130">
        <f>R19*R20</f>
        <v>0</v>
      </c>
      <c r="S21" s="3"/>
      <c r="T21" s="3"/>
      <c r="U21" s="3"/>
      <c r="V21" s="3"/>
      <c r="W21" s="3"/>
      <c r="X21" s="69"/>
    </row>
    <row r="22" spans="1:24" x14ac:dyDescent="0.2">
      <c r="A22" s="68"/>
      <c r="B22" s="3"/>
      <c r="C22" s="3"/>
      <c r="D22" s="3"/>
      <c r="E22" s="3"/>
      <c r="F22" s="3"/>
      <c r="G22" s="3"/>
      <c r="H22" s="3"/>
      <c r="I22" s="3"/>
      <c r="J22" s="3"/>
      <c r="K22" s="3"/>
      <c r="L22" s="69"/>
      <c r="M22" s="68"/>
      <c r="N22" s="3"/>
      <c r="O22" s="3"/>
      <c r="P22" s="3"/>
      <c r="Q22" s="3"/>
      <c r="R22" s="3"/>
      <c r="S22" s="3"/>
      <c r="T22" s="3"/>
      <c r="U22" s="3"/>
      <c r="V22" s="3"/>
      <c r="W22" s="3"/>
      <c r="X22" s="69"/>
    </row>
    <row r="23" spans="1:24" x14ac:dyDescent="0.2">
      <c r="A23" s="68"/>
      <c r="B23" s="70" t="s">
        <v>4</v>
      </c>
      <c r="C23" s="71"/>
      <c r="D23" s="21"/>
      <c r="E23" s="21"/>
      <c r="F23" s="21"/>
      <c r="G23" s="21"/>
      <c r="H23" s="21"/>
      <c r="I23" s="21"/>
      <c r="J23" s="21"/>
      <c r="K23" s="21"/>
      <c r="L23" s="69"/>
      <c r="M23" s="68"/>
      <c r="N23" s="48" t="s">
        <v>30</v>
      </c>
      <c r="O23" s="140" t="s">
        <v>1117</v>
      </c>
      <c r="P23" s="3"/>
      <c r="Q23" s="48" t="s">
        <v>30</v>
      </c>
      <c r="R23" s="140" t="s">
        <v>1117</v>
      </c>
      <c r="S23" s="3"/>
      <c r="T23" s="3"/>
      <c r="U23" s="3"/>
      <c r="V23" s="3"/>
      <c r="W23" s="3"/>
      <c r="X23" s="69"/>
    </row>
    <row r="24" spans="1:24" x14ac:dyDescent="0.2">
      <c r="A24" s="68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69"/>
      <c r="M24" s="68"/>
      <c r="N24" s="48" t="s">
        <v>31</v>
      </c>
      <c r="O24" s="130">
        <f>VLOOKUP(O23,Tablo_Yeni_Microsoft_Access_Database.accdb[[Hat Karakteristiği]:[Z(Empedans)]],2,FALSE)</f>
        <v>0.18411086334054272</v>
      </c>
      <c r="P24" s="3"/>
      <c r="Q24" s="48" t="s">
        <v>31</v>
      </c>
      <c r="R24" s="130">
        <f>VLOOKUP(R23,Tablo_Yeni_Microsoft_Access_Database.accdb[[Hat Karakteristiği]:[Z(Empedans)]],2,FALSE)</f>
        <v>0.18411086334054272</v>
      </c>
      <c r="S24" s="3"/>
      <c r="T24" s="3"/>
      <c r="U24" s="3"/>
      <c r="V24" s="3"/>
      <c r="W24" s="3"/>
      <c r="X24" s="69"/>
    </row>
    <row r="25" spans="1:24" x14ac:dyDescent="0.2">
      <c r="A25" s="68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69"/>
      <c r="M25" s="68"/>
      <c r="N25" s="48" t="s">
        <v>1103</v>
      </c>
      <c r="O25" s="139">
        <v>0.55000000000000004</v>
      </c>
      <c r="P25" s="3"/>
      <c r="Q25" s="48" t="s">
        <v>1103</v>
      </c>
      <c r="R25" s="139">
        <v>0</v>
      </c>
      <c r="S25" s="3"/>
      <c r="T25" s="3"/>
      <c r="U25" s="3"/>
      <c r="V25" s="3"/>
      <c r="W25" s="3"/>
      <c r="X25" s="69"/>
    </row>
    <row r="26" spans="1:24" x14ac:dyDescent="0.2">
      <c r="A26" s="68"/>
      <c r="B26" s="50" t="s">
        <v>14</v>
      </c>
      <c r="C26" s="60" t="s">
        <v>1071</v>
      </c>
      <c r="D26" s="40"/>
      <c r="E26" s="51"/>
      <c r="F26" s="21"/>
      <c r="G26" s="21"/>
      <c r="H26" s="21"/>
      <c r="I26" s="21"/>
      <c r="J26" s="21"/>
      <c r="K26" s="21"/>
      <c r="L26" s="69"/>
      <c r="M26" s="68"/>
      <c r="N26" s="48" t="s">
        <v>1104</v>
      </c>
      <c r="O26" s="130">
        <f>O24*O25</f>
        <v>0.1012609748372985</v>
      </c>
      <c r="P26" s="3"/>
      <c r="Q26" s="48" t="s">
        <v>1104</v>
      </c>
      <c r="R26" s="130">
        <f>R24*R25</f>
        <v>0</v>
      </c>
      <c r="S26" s="3"/>
      <c r="T26" s="3"/>
      <c r="U26" s="3"/>
      <c r="V26" s="3"/>
      <c r="W26" s="3"/>
      <c r="X26" s="69"/>
    </row>
    <row r="27" spans="1:24" ht="24" customHeight="1" x14ac:dyDescent="0.2">
      <c r="A27" s="68"/>
      <c r="B27" s="55" t="s">
        <v>5</v>
      </c>
      <c r="C27" s="56" t="s">
        <v>1072</v>
      </c>
      <c r="D27" s="57">
        <f>D11</f>
        <v>154</v>
      </c>
      <c r="E27" s="58" t="s">
        <v>2</v>
      </c>
      <c r="F27" s="59">
        <f>D10</f>
        <v>19.145499999999998</v>
      </c>
      <c r="G27" s="3"/>
      <c r="H27" s="21"/>
      <c r="I27" s="21"/>
      <c r="J27" s="21"/>
      <c r="K27" s="21"/>
      <c r="L27" s="69"/>
      <c r="M27" s="68"/>
      <c r="N27" s="3"/>
      <c r="O27" s="3"/>
      <c r="P27" s="3"/>
      <c r="Q27" s="3"/>
      <c r="R27" s="3"/>
      <c r="S27" s="3"/>
      <c r="T27" s="3"/>
      <c r="U27" s="3"/>
      <c r="V27" s="3"/>
      <c r="W27" s="3"/>
      <c r="X27" s="69"/>
    </row>
    <row r="28" spans="1:24" s="30" customFormat="1" ht="24" customHeight="1" x14ac:dyDescent="0.2">
      <c r="A28" s="72"/>
      <c r="B28" s="61" t="s">
        <v>5</v>
      </c>
      <c r="C28" s="62">
        <f>1.73*D27*F27</f>
        <v>5100.7441099999996</v>
      </c>
      <c r="D28" s="63" t="s">
        <v>12</v>
      </c>
      <c r="E28" s="64"/>
      <c r="F28" s="73"/>
      <c r="G28" s="73"/>
      <c r="H28" s="73"/>
      <c r="I28" s="73"/>
      <c r="J28" s="73"/>
      <c r="K28" s="73"/>
      <c r="L28" s="74"/>
      <c r="M28" s="72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74"/>
    </row>
    <row r="29" spans="1:24" x14ac:dyDescent="0.2">
      <c r="A29" s="68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69"/>
      <c r="M29" s="68"/>
      <c r="N29" s="3"/>
      <c r="O29" s="3"/>
      <c r="P29" s="3"/>
      <c r="Q29" s="3"/>
      <c r="R29" s="3"/>
      <c r="S29" s="3"/>
      <c r="T29" s="3"/>
      <c r="U29" s="3"/>
      <c r="V29" s="3"/>
      <c r="W29" s="3"/>
      <c r="X29" s="69"/>
    </row>
    <row r="30" spans="1:24" x14ac:dyDescent="0.2">
      <c r="A30" s="68"/>
      <c r="B30" s="218" t="s">
        <v>1083</v>
      </c>
      <c r="C30" s="182">
        <f>D11</f>
        <v>154</v>
      </c>
      <c r="D30" s="175" t="s">
        <v>1076</v>
      </c>
      <c r="E30" s="201">
        <v>1.1000000000000001</v>
      </c>
      <c r="F30" s="201" t="s">
        <v>2</v>
      </c>
      <c r="G30" s="185" t="s">
        <v>6</v>
      </c>
      <c r="H30" s="152" t="s">
        <v>7</v>
      </c>
      <c r="I30" s="209" t="s">
        <v>8</v>
      </c>
      <c r="J30" s="21"/>
      <c r="K30" s="21"/>
      <c r="L30" s="69"/>
      <c r="M30" s="68"/>
      <c r="N30" s="3"/>
      <c r="O30" s="3"/>
      <c r="Q30" s="132"/>
      <c r="R30" s="23"/>
      <c r="S30" s="3"/>
      <c r="T30" s="3"/>
      <c r="U30" s="3"/>
      <c r="V30" s="3"/>
      <c r="W30" s="3"/>
      <c r="X30" s="69"/>
    </row>
    <row r="31" spans="1:24" x14ac:dyDescent="0.2">
      <c r="A31" s="68"/>
      <c r="B31" s="219"/>
      <c r="C31" s="186"/>
      <c r="D31" s="187"/>
      <c r="E31" s="214"/>
      <c r="F31" s="214"/>
      <c r="G31" s="212"/>
      <c r="H31" s="153"/>
      <c r="I31" s="210"/>
      <c r="J31" s="21"/>
      <c r="K31" s="21"/>
      <c r="L31" s="69"/>
      <c r="M31" s="68"/>
      <c r="N31" s="3"/>
      <c r="O31" s="3"/>
      <c r="P31" s="3"/>
      <c r="Q31" s="3"/>
      <c r="R31" s="3"/>
      <c r="S31" s="3"/>
      <c r="T31" s="3"/>
      <c r="U31" s="3"/>
      <c r="V31" s="3"/>
      <c r="W31" s="3"/>
      <c r="X31" s="69"/>
    </row>
    <row r="32" spans="1:24" x14ac:dyDescent="0.2">
      <c r="A32" s="68"/>
      <c r="B32" s="218" t="s">
        <v>1083</v>
      </c>
      <c r="C32" s="182">
        <f>C30</f>
        <v>154</v>
      </c>
      <c r="D32" s="175" t="s">
        <v>1076</v>
      </c>
      <c r="E32" s="201">
        <v>1.1000000000000001</v>
      </c>
      <c r="F32" s="201" t="s">
        <v>2</v>
      </c>
      <c r="G32" s="201">
        <f>D11</f>
        <v>154</v>
      </c>
      <c r="H32" s="198" t="s">
        <v>1078</v>
      </c>
      <c r="I32" s="185" t="s">
        <v>9</v>
      </c>
      <c r="J32" s="152" t="s">
        <v>7</v>
      </c>
      <c r="K32" s="154">
        <f>C28</f>
        <v>5100.7441099999996</v>
      </c>
      <c r="L32" s="156" t="s">
        <v>1089</v>
      </c>
      <c r="M32" s="76"/>
      <c r="N32" s="3"/>
      <c r="O32" s="3"/>
      <c r="P32" s="131" t="s">
        <v>16</v>
      </c>
      <c r="Q32" s="136">
        <f>SUM(O26,R26,R21,O21,R16,O16,R11,O11,R6,O6)</f>
        <v>3.6622007852104348</v>
      </c>
      <c r="R32" s="134" t="s">
        <v>10</v>
      </c>
      <c r="S32" s="3"/>
      <c r="T32" s="3"/>
      <c r="U32" s="3"/>
      <c r="V32" s="3"/>
      <c r="W32" s="3"/>
      <c r="X32" s="69"/>
    </row>
    <row r="33" spans="1:24" x14ac:dyDescent="0.2">
      <c r="A33" s="68"/>
      <c r="B33" s="220"/>
      <c r="C33" s="184"/>
      <c r="D33" s="176"/>
      <c r="E33" s="155"/>
      <c r="F33" s="155"/>
      <c r="G33" s="155"/>
      <c r="H33" s="215"/>
      <c r="I33" s="211"/>
      <c r="J33" s="158"/>
      <c r="K33" s="159"/>
      <c r="L33" s="160"/>
      <c r="M33" s="68"/>
      <c r="N33" s="3"/>
      <c r="O33" s="3"/>
      <c r="P33" s="3"/>
      <c r="Q33" s="3"/>
      <c r="R33" s="135"/>
      <c r="S33" s="3"/>
      <c r="T33" s="3"/>
      <c r="U33" s="3"/>
      <c r="V33" s="3"/>
      <c r="W33" s="3"/>
      <c r="X33" s="69"/>
    </row>
    <row r="34" spans="1:24" x14ac:dyDescent="0.2">
      <c r="A34" s="68"/>
      <c r="B34" s="218" t="s">
        <v>1083</v>
      </c>
      <c r="C34" s="182">
        <f>C32</f>
        <v>154</v>
      </c>
      <c r="D34" s="175" t="s">
        <v>1076</v>
      </c>
      <c r="E34" s="201">
        <v>1.1000000000000001</v>
      </c>
      <c r="F34" s="201" t="s">
        <v>2</v>
      </c>
      <c r="G34" s="201">
        <f>D11*D11</f>
        <v>23716</v>
      </c>
      <c r="H34" s="216" t="s">
        <v>1079</v>
      </c>
      <c r="I34" s="185" t="s">
        <v>9</v>
      </c>
      <c r="J34" s="152" t="s">
        <v>7</v>
      </c>
      <c r="K34" s="154">
        <f>K32</f>
        <v>5100.7441099999996</v>
      </c>
      <c r="L34" s="156" t="s">
        <v>1089</v>
      </c>
      <c r="M34" s="68"/>
      <c r="N34" s="3"/>
      <c r="O34" s="3"/>
      <c r="P34" s="3"/>
      <c r="Q34" s="3"/>
      <c r="R34" s="3"/>
      <c r="S34" s="3"/>
      <c r="T34" s="3"/>
      <c r="U34" s="3"/>
      <c r="V34" s="3"/>
      <c r="W34" s="3"/>
      <c r="X34" s="69"/>
    </row>
    <row r="35" spans="1:24" x14ac:dyDescent="0.2">
      <c r="A35" s="68"/>
      <c r="B35" s="219"/>
      <c r="C35" s="186"/>
      <c r="D35" s="187"/>
      <c r="E35" s="214"/>
      <c r="F35" s="214"/>
      <c r="G35" s="214"/>
      <c r="H35" s="217"/>
      <c r="I35" s="212"/>
      <c r="J35" s="153"/>
      <c r="K35" s="155"/>
      <c r="L35" s="157"/>
      <c r="M35" s="68"/>
      <c r="N35" s="3"/>
      <c r="O35" s="3"/>
      <c r="P35" s="3"/>
      <c r="Q35" s="3"/>
      <c r="R35" s="3"/>
      <c r="S35" s="3"/>
      <c r="T35" s="3"/>
      <c r="U35" s="3"/>
      <c r="V35" s="3"/>
      <c r="W35" s="3"/>
      <c r="X35" s="69"/>
    </row>
    <row r="36" spans="1:24" x14ac:dyDescent="0.2">
      <c r="A36" s="68"/>
      <c r="B36" s="218" t="s">
        <v>1083</v>
      </c>
      <c r="C36" s="182">
        <f>C34</f>
        <v>154</v>
      </c>
      <c r="D36" s="175" t="s">
        <v>1076</v>
      </c>
      <c r="E36" s="188">
        <f>1.1*G34*1000000/(K34*1000000)</f>
        <v>5.1144694651228058</v>
      </c>
      <c r="F36" s="188"/>
      <c r="G36" s="188"/>
      <c r="H36" s="188"/>
      <c r="I36" s="188"/>
      <c r="J36" s="161" t="s">
        <v>10</v>
      </c>
      <c r="K36" s="21"/>
      <c r="L36" s="69"/>
      <c r="M36" s="68"/>
      <c r="N36" s="3"/>
      <c r="O36" s="3"/>
      <c r="P36" s="3"/>
      <c r="Q36" s="3"/>
      <c r="R36" s="8"/>
      <c r="S36" s="3"/>
      <c r="T36" s="3"/>
      <c r="U36" s="3"/>
      <c r="V36" s="3"/>
      <c r="W36" s="3"/>
      <c r="X36" s="69"/>
    </row>
    <row r="37" spans="1:24" x14ac:dyDescent="0.2">
      <c r="A37" s="68"/>
      <c r="B37" s="220"/>
      <c r="C37" s="184"/>
      <c r="D37" s="176"/>
      <c r="E37" s="221"/>
      <c r="F37" s="221"/>
      <c r="G37" s="221"/>
      <c r="H37" s="221"/>
      <c r="I37" s="221"/>
      <c r="J37" s="162"/>
      <c r="K37" s="21"/>
      <c r="L37" s="69"/>
      <c r="M37" s="68"/>
      <c r="N37" s="3"/>
      <c r="O37" s="9"/>
      <c r="P37" s="9"/>
      <c r="Q37" s="10"/>
      <c r="R37" s="8"/>
      <c r="S37" s="10"/>
      <c r="T37" s="3"/>
      <c r="U37" s="3"/>
      <c r="V37" s="3"/>
      <c r="W37" s="3"/>
      <c r="X37" s="69"/>
    </row>
    <row r="38" spans="1:24" x14ac:dyDescent="0.2">
      <c r="A38" s="68"/>
      <c r="B38" s="21"/>
      <c r="C38" s="52"/>
      <c r="D38" s="23"/>
      <c r="E38" s="21"/>
      <c r="F38" s="21"/>
      <c r="G38" s="21"/>
      <c r="H38" s="21"/>
      <c r="I38" s="21"/>
      <c r="J38" s="21"/>
      <c r="K38" s="21"/>
      <c r="L38" s="69"/>
      <c r="M38" s="68"/>
      <c r="N38" s="3"/>
      <c r="O38" s="105">
        <f>E46</f>
        <v>0.25668313715898211</v>
      </c>
      <c r="P38" s="106">
        <f>E52</f>
        <v>1.3092750000000002</v>
      </c>
      <c r="Q38" s="133">
        <f>Q32</f>
        <v>3.6622007852104348</v>
      </c>
      <c r="R38" s="77"/>
      <c r="S38" s="3"/>
      <c r="T38" s="3"/>
      <c r="U38" s="3"/>
      <c r="V38" s="3"/>
      <c r="W38" s="3"/>
      <c r="X38" s="69"/>
    </row>
    <row r="39" spans="1:24" x14ac:dyDescent="0.2">
      <c r="A39" s="68"/>
      <c r="B39" s="21"/>
      <c r="C39" s="52"/>
      <c r="D39" s="23"/>
      <c r="E39" s="21"/>
      <c r="F39" s="21"/>
      <c r="G39" s="21"/>
      <c r="H39" s="21"/>
      <c r="I39" s="21"/>
      <c r="J39" s="21"/>
      <c r="K39" s="21"/>
      <c r="L39" s="69"/>
      <c r="M39" s="68"/>
      <c r="N39" s="3"/>
      <c r="O39" s="3"/>
      <c r="P39" s="3"/>
      <c r="Q39" s="3"/>
      <c r="R39" s="3"/>
      <c r="S39" s="3"/>
      <c r="T39" s="3"/>
      <c r="U39" s="3"/>
      <c r="V39" s="3"/>
      <c r="W39" s="3"/>
      <c r="X39" s="69"/>
    </row>
    <row r="40" spans="1:24" x14ac:dyDescent="0.2">
      <c r="A40" s="68"/>
      <c r="B40" s="173" t="s">
        <v>1084</v>
      </c>
      <c r="C40" s="182">
        <f>D14</f>
        <v>34.5</v>
      </c>
      <c r="D40" s="175" t="s">
        <v>1076</v>
      </c>
      <c r="E40" s="194" t="s">
        <v>1080</v>
      </c>
      <c r="F40" s="195"/>
      <c r="G40" s="198" t="s">
        <v>1085</v>
      </c>
      <c r="H40" s="199"/>
      <c r="I40" s="191"/>
      <c r="J40" s="21"/>
      <c r="K40" s="21"/>
      <c r="L40" s="69"/>
      <c r="M40" s="68"/>
      <c r="N40" s="78" t="str">
        <f>F6</f>
        <v>IKIZLER</v>
      </c>
      <c r="O40" s="3"/>
      <c r="P40" s="3"/>
      <c r="Q40" s="3"/>
      <c r="R40" s="3"/>
      <c r="S40" s="3"/>
      <c r="T40" s="3"/>
      <c r="U40" s="3"/>
      <c r="V40" s="3"/>
      <c r="W40" s="3"/>
      <c r="X40" s="69"/>
    </row>
    <row r="41" spans="1:24" x14ac:dyDescent="0.2">
      <c r="A41" s="68"/>
      <c r="B41" s="174"/>
      <c r="C41" s="184"/>
      <c r="D41" s="176"/>
      <c r="E41" s="196" t="s">
        <v>1081</v>
      </c>
      <c r="F41" s="197"/>
      <c r="G41" s="192"/>
      <c r="H41" s="192"/>
      <c r="I41" s="193"/>
      <c r="J41" s="21"/>
      <c r="K41" s="21"/>
      <c r="L41" s="69"/>
      <c r="M41" s="68"/>
      <c r="N41" s="3"/>
      <c r="O41" s="3"/>
      <c r="P41" s="3"/>
      <c r="Q41" s="3"/>
      <c r="R41" s="3"/>
      <c r="S41" s="3"/>
      <c r="T41" s="3"/>
      <c r="U41" s="3"/>
      <c r="V41" s="3"/>
      <c r="W41" s="3"/>
      <c r="X41" s="69"/>
    </row>
    <row r="42" spans="1:24" x14ac:dyDescent="0.2">
      <c r="A42" s="68"/>
      <c r="B42" s="173" t="s">
        <v>1086</v>
      </c>
      <c r="C42" s="182">
        <f>D14</f>
        <v>34.5</v>
      </c>
      <c r="D42" s="175" t="s">
        <v>1076</v>
      </c>
      <c r="E42" s="40">
        <f>D14</f>
        <v>34.5</v>
      </c>
      <c r="F42" s="40" t="s">
        <v>13</v>
      </c>
      <c r="G42" s="185" t="s">
        <v>2</v>
      </c>
      <c r="H42" s="190">
        <f>E36</f>
        <v>5.1144694651228058</v>
      </c>
      <c r="I42" s="191"/>
      <c r="J42" s="21"/>
      <c r="K42" s="21"/>
      <c r="L42" s="69"/>
      <c r="M42" s="68"/>
      <c r="N42" s="3"/>
      <c r="O42" s="3"/>
      <c r="P42" s="3"/>
      <c r="Q42" s="3"/>
      <c r="R42" s="3"/>
      <c r="S42" s="3"/>
      <c r="T42" s="3"/>
      <c r="U42" s="3"/>
      <c r="V42" s="3"/>
      <c r="W42" s="3"/>
      <c r="X42" s="69"/>
    </row>
    <row r="43" spans="1:24" x14ac:dyDescent="0.2">
      <c r="A43" s="68"/>
      <c r="B43" s="174"/>
      <c r="C43" s="184"/>
      <c r="D43" s="176"/>
      <c r="E43" s="22">
        <v>154</v>
      </c>
      <c r="F43" s="53" t="s">
        <v>13</v>
      </c>
      <c r="G43" s="155"/>
      <c r="H43" s="192"/>
      <c r="I43" s="193"/>
      <c r="J43" s="21"/>
      <c r="K43" s="21"/>
      <c r="L43" s="69"/>
      <c r="M43" s="68"/>
      <c r="N43" s="3"/>
      <c r="O43" s="3"/>
      <c r="P43" s="3"/>
      <c r="Q43" s="3"/>
      <c r="R43" s="79" t="str">
        <f>B4</f>
        <v>ADANA CEYHAN OSB</v>
      </c>
      <c r="S43" s="3"/>
      <c r="T43" s="3"/>
      <c r="U43" s="3"/>
      <c r="V43" s="3"/>
      <c r="W43" s="3"/>
      <c r="X43" s="69"/>
    </row>
    <row r="44" spans="1:24" x14ac:dyDescent="0.2">
      <c r="A44" s="68"/>
      <c r="B44" s="173" t="s">
        <v>1088</v>
      </c>
      <c r="C44" s="182">
        <f>D14</f>
        <v>34.5</v>
      </c>
      <c r="D44" s="175" t="s">
        <v>1076</v>
      </c>
      <c r="E44" s="213">
        <f>PRODUCT(D14*D14)</f>
        <v>1190.25</v>
      </c>
      <c r="F44" s="213"/>
      <c r="G44" s="185" t="s">
        <v>1082</v>
      </c>
      <c r="H44" s="190">
        <f>H42</f>
        <v>5.1144694651228058</v>
      </c>
      <c r="I44" s="191"/>
      <c r="J44" s="21"/>
      <c r="K44" s="21"/>
      <c r="L44" s="69"/>
      <c r="M44" s="68"/>
      <c r="N44" s="3"/>
      <c r="O44" s="3"/>
      <c r="P44" s="3"/>
      <c r="Q44" s="3"/>
      <c r="R44" s="3"/>
      <c r="S44" s="3"/>
      <c r="T44" s="3"/>
      <c r="U44" s="3"/>
      <c r="V44" s="3"/>
      <c r="W44" s="3"/>
      <c r="X44" s="69"/>
    </row>
    <row r="45" spans="1:24" x14ac:dyDescent="0.2">
      <c r="A45" s="68"/>
      <c r="B45" s="174"/>
      <c r="C45" s="184"/>
      <c r="D45" s="176"/>
      <c r="E45" s="213">
        <f>PRODUCT(D11*D11)</f>
        <v>23716</v>
      </c>
      <c r="F45" s="213"/>
      <c r="G45" s="155"/>
      <c r="H45" s="192"/>
      <c r="I45" s="193"/>
      <c r="J45" s="21"/>
      <c r="K45" s="21"/>
      <c r="L45" s="69"/>
      <c r="M45" s="68"/>
      <c r="N45" s="3"/>
      <c r="O45" s="3"/>
      <c r="P45" s="3"/>
      <c r="Q45" s="3"/>
      <c r="R45" s="3"/>
      <c r="S45" s="3"/>
      <c r="T45" s="3"/>
      <c r="U45" s="3"/>
      <c r="V45" s="3"/>
      <c r="W45" s="3"/>
      <c r="X45" s="69"/>
    </row>
    <row r="46" spans="1:24" x14ac:dyDescent="0.2">
      <c r="A46" s="68"/>
      <c r="B46" s="173" t="s">
        <v>1087</v>
      </c>
      <c r="C46" s="182">
        <f>D14</f>
        <v>34.5</v>
      </c>
      <c r="D46" s="175" t="s">
        <v>1076</v>
      </c>
      <c r="E46" s="188">
        <f>E44/E45*H44</f>
        <v>0.25668313715898211</v>
      </c>
      <c r="F46" s="188"/>
      <c r="G46" s="188"/>
      <c r="H46" s="204" t="s">
        <v>10</v>
      </c>
      <c r="I46" s="21"/>
      <c r="J46" s="21"/>
      <c r="K46" s="21"/>
      <c r="L46" s="69"/>
      <c r="M46" s="68"/>
      <c r="N46" s="3"/>
      <c r="O46" s="3"/>
      <c r="P46" s="3"/>
      <c r="Q46" s="3"/>
      <c r="R46" s="3"/>
      <c r="S46" s="3"/>
      <c r="T46" s="3"/>
      <c r="U46" s="3"/>
      <c r="V46" s="3"/>
      <c r="W46" s="3"/>
      <c r="X46" s="69"/>
    </row>
    <row r="47" spans="1:24" x14ac:dyDescent="0.2">
      <c r="A47" s="68"/>
      <c r="B47" s="174"/>
      <c r="C47" s="186"/>
      <c r="D47" s="187"/>
      <c r="E47" s="189"/>
      <c r="F47" s="189"/>
      <c r="G47" s="189"/>
      <c r="H47" s="205"/>
      <c r="I47" s="21"/>
      <c r="J47" s="21"/>
      <c r="K47" s="21"/>
      <c r="L47" s="69"/>
      <c r="M47" s="68"/>
      <c r="N47" s="3"/>
      <c r="O47" s="3"/>
      <c r="P47" s="3"/>
      <c r="Q47" s="3"/>
      <c r="R47" s="3"/>
      <c r="S47" s="3"/>
      <c r="T47" s="3"/>
      <c r="U47" s="3"/>
      <c r="V47" s="3"/>
      <c r="W47" s="3"/>
      <c r="X47" s="69"/>
    </row>
    <row r="48" spans="1:24" x14ac:dyDescent="0.2">
      <c r="A48" s="68"/>
      <c r="B48" s="173" t="s">
        <v>1090</v>
      </c>
      <c r="C48" s="182">
        <f>C44</f>
        <v>34.5</v>
      </c>
      <c r="D48" s="175" t="s">
        <v>1076</v>
      </c>
      <c r="E48" s="194" t="s">
        <v>1099</v>
      </c>
      <c r="F48" s="194"/>
      <c r="G48" s="194"/>
      <c r="H48" s="54"/>
      <c r="I48" s="41"/>
      <c r="J48" s="21"/>
      <c r="K48" s="21"/>
      <c r="L48" s="69"/>
      <c r="M48" s="68"/>
      <c r="N48" s="3"/>
      <c r="O48" s="3"/>
      <c r="P48" s="3"/>
      <c r="Q48" s="3"/>
      <c r="R48" s="3"/>
      <c r="S48" s="3"/>
      <c r="T48" s="3"/>
      <c r="U48" s="3"/>
      <c r="V48" s="3"/>
      <c r="W48" s="3"/>
      <c r="X48" s="69"/>
    </row>
    <row r="49" spans="1:24" x14ac:dyDescent="0.2">
      <c r="A49" s="68"/>
      <c r="B49" s="174"/>
      <c r="C49" s="183"/>
      <c r="D49" s="200"/>
      <c r="E49" s="211" t="s">
        <v>29</v>
      </c>
      <c r="F49" s="211"/>
      <c r="G49" s="211"/>
      <c r="H49" s="211"/>
      <c r="I49" s="42"/>
      <c r="J49" s="21"/>
      <c r="K49" s="21"/>
      <c r="L49" s="69"/>
      <c r="M49" s="68"/>
      <c r="N49" s="3"/>
      <c r="O49" s="3"/>
      <c r="P49" s="3"/>
      <c r="Q49" s="3"/>
      <c r="R49" s="3"/>
      <c r="S49" s="3"/>
      <c r="T49" s="3"/>
      <c r="U49" s="3"/>
      <c r="V49" s="3"/>
      <c r="W49" s="3"/>
      <c r="X49" s="69"/>
    </row>
    <row r="50" spans="1:24" x14ac:dyDescent="0.2">
      <c r="A50" s="68"/>
      <c r="B50" s="173" t="s">
        <v>1091</v>
      </c>
      <c r="C50" s="182">
        <f>C48</f>
        <v>34.5</v>
      </c>
      <c r="D50" s="175" t="s">
        <v>1076</v>
      </c>
      <c r="E50" s="201">
        <f>(D13/100)*(D14*D14)</f>
        <v>130.92750000000001</v>
      </c>
      <c r="F50" s="202" t="s">
        <v>1077</v>
      </c>
      <c r="G50" s="154">
        <f>D12</f>
        <v>100</v>
      </c>
      <c r="H50" s="46"/>
      <c r="I50" s="43"/>
      <c r="J50" s="21"/>
      <c r="K50" s="21"/>
      <c r="L50" s="69"/>
      <c r="M50" s="68"/>
      <c r="N50" s="3"/>
      <c r="O50" s="3"/>
      <c r="P50" s="3"/>
      <c r="Q50" s="3"/>
      <c r="R50" s="3"/>
      <c r="S50" s="3"/>
      <c r="T50" s="3"/>
      <c r="U50" s="3"/>
      <c r="V50" s="3"/>
      <c r="W50" s="3"/>
      <c r="X50" s="69"/>
    </row>
    <row r="51" spans="1:24" x14ac:dyDescent="0.2">
      <c r="A51" s="68"/>
      <c r="B51" s="174"/>
      <c r="C51" s="183"/>
      <c r="D51" s="200"/>
      <c r="E51" s="155"/>
      <c r="F51" s="203"/>
      <c r="G51" s="159"/>
      <c r="H51" s="49"/>
      <c r="I51" s="44"/>
      <c r="J51" s="21"/>
      <c r="K51" s="21"/>
      <c r="L51" s="69"/>
      <c r="M51" s="68"/>
      <c r="N51" s="3"/>
      <c r="O51" s="3"/>
      <c r="P51" s="3"/>
      <c r="Q51" s="3"/>
      <c r="R51" s="3"/>
      <c r="S51" s="3"/>
      <c r="T51" s="3"/>
      <c r="U51" s="3"/>
      <c r="V51" s="3"/>
      <c r="W51" s="3"/>
      <c r="X51" s="69"/>
    </row>
    <row r="52" spans="1:24" x14ac:dyDescent="0.2">
      <c r="A52" s="68"/>
      <c r="B52" s="173" t="s">
        <v>1092</v>
      </c>
      <c r="C52" s="182">
        <f>C50</f>
        <v>34.5</v>
      </c>
      <c r="D52" s="175" t="s">
        <v>1076</v>
      </c>
      <c r="E52" s="206">
        <f>E50/G50</f>
        <v>1.3092750000000002</v>
      </c>
      <c r="F52" s="206"/>
      <c r="G52" s="206"/>
      <c r="H52" s="204" t="s">
        <v>10</v>
      </c>
      <c r="I52" s="47"/>
      <c r="J52" s="21"/>
      <c r="K52" s="21"/>
      <c r="L52" s="69"/>
      <c r="M52" s="68"/>
      <c r="N52" s="3"/>
      <c r="O52" s="3"/>
      <c r="P52" s="3"/>
      <c r="Q52" s="3"/>
      <c r="R52" s="3"/>
      <c r="S52" s="3"/>
      <c r="T52" s="3"/>
      <c r="U52" s="3"/>
      <c r="V52" s="3"/>
      <c r="W52" s="3"/>
      <c r="X52" s="69"/>
    </row>
    <row r="53" spans="1:24" x14ac:dyDescent="0.2">
      <c r="A53" s="68"/>
      <c r="B53" s="174"/>
      <c r="C53" s="183"/>
      <c r="D53" s="200"/>
      <c r="E53" s="207"/>
      <c r="F53" s="207"/>
      <c r="G53" s="207"/>
      <c r="H53" s="208"/>
      <c r="I53" s="47"/>
      <c r="J53" s="21"/>
      <c r="K53" s="21"/>
      <c r="L53" s="69"/>
      <c r="M53" s="68"/>
      <c r="N53" s="3"/>
      <c r="O53" s="3"/>
      <c r="P53" s="3"/>
      <c r="Q53" s="3"/>
      <c r="R53" s="3"/>
      <c r="S53" s="3"/>
      <c r="T53" s="3"/>
      <c r="U53" s="3"/>
      <c r="V53" s="3"/>
      <c r="W53" s="3"/>
      <c r="X53" s="69"/>
    </row>
    <row r="54" spans="1:24" x14ac:dyDescent="0.2">
      <c r="A54" s="68"/>
      <c r="B54" s="3"/>
      <c r="C54" s="3"/>
      <c r="D54" s="3"/>
      <c r="E54" s="3"/>
      <c r="F54" s="3"/>
      <c r="G54" s="3"/>
      <c r="H54" s="3"/>
      <c r="I54" s="3"/>
      <c r="J54" s="3"/>
      <c r="K54" s="3"/>
      <c r="L54" s="69"/>
      <c r="M54" s="68"/>
      <c r="N54" s="3"/>
      <c r="O54" s="3"/>
      <c r="P54" s="3"/>
      <c r="Q54" s="3"/>
      <c r="R54" s="3"/>
      <c r="S54" s="3"/>
      <c r="T54" s="3"/>
      <c r="U54" s="3"/>
      <c r="V54" s="3"/>
      <c r="W54" s="3"/>
      <c r="X54" s="69"/>
    </row>
    <row r="55" spans="1:24" x14ac:dyDescent="0.2">
      <c r="A55" s="75"/>
      <c r="B55" s="5"/>
      <c r="C55" s="5"/>
      <c r="D55" s="5"/>
      <c r="E55" s="5"/>
      <c r="F55" s="5"/>
      <c r="G55" s="5"/>
      <c r="H55" s="5"/>
      <c r="I55" s="5"/>
      <c r="J55" s="5"/>
      <c r="K55" s="5"/>
      <c r="L55" s="33"/>
      <c r="M55" s="75"/>
      <c r="N55" s="5"/>
      <c r="O55" s="5"/>
      <c r="P55" s="5"/>
      <c r="Q55" s="5"/>
      <c r="R55" s="5"/>
      <c r="S55" s="5"/>
      <c r="T55" s="5"/>
      <c r="U55" s="5"/>
      <c r="V55" s="5"/>
      <c r="W55" s="5"/>
      <c r="X55" s="33"/>
    </row>
    <row r="56" spans="1:24" x14ac:dyDescent="0.2">
      <c r="A56" s="80"/>
      <c r="B56" s="67"/>
      <c r="C56" s="67"/>
      <c r="D56" s="67"/>
      <c r="E56" s="92"/>
      <c r="F56" s="67"/>
      <c r="G56" s="67"/>
      <c r="H56" s="67"/>
      <c r="I56" s="67"/>
      <c r="J56" s="67"/>
      <c r="K56" s="67"/>
      <c r="L56" s="32"/>
      <c r="M56" s="80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32"/>
    </row>
    <row r="57" spans="1:24" x14ac:dyDescent="0.2">
      <c r="A57" s="93">
        <v>3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69"/>
      <c r="M57" s="68"/>
      <c r="N57" s="3"/>
      <c r="O57" s="3"/>
      <c r="P57" s="3"/>
      <c r="Q57" s="3"/>
      <c r="R57" s="3"/>
      <c r="S57" s="3"/>
      <c r="T57" s="3"/>
      <c r="U57" s="3"/>
      <c r="V57" s="3"/>
      <c r="W57" s="3"/>
      <c r="X57" s="69"/>
    </row>
    <row r="58" spans="1:24" x14ac:dyDescent="0.2">
      <c r="A58" s="68"/>
      <c r="B58" s="3"/>
      <c r="C58" s="3"/>
      <c r="D58" s="3"/>
      <c r="E58" s="3"/>
      <c r="F58" s="3"/>
      <c r="G58" s="3"/>
      <c r="H58" s="3"/>
      <c r="I58" s="3"/>
      <c r="J58" s="3"/>
      <c r="K58" s="3"/>
      <c r="L58" s="69"/>
      <c r="M58" s="68"/>
      <c r="N58" s="3"/>
      <c r="O58" s="3"/>
      <c r="P58" s="3"/>
      <c r="Q58" s="3"/>
      <c r="R58" s="3"/>
      <c r="S58" s="3"/>
      <c r="T58" s="3"/>
      <c r="U58" s="3"/>
      <c r="V58" s="3"/>
      <c r="W58" s="3"/>
      <c r="X58" s="69"/>
    </row>
    <row r="59" spans="1:24" x14ac:dyDescent="0.2">
      <c r="A59" s="68"/>
      <c r="B59" s="3"/>
      <c r="C59" s="3"/>
      <c r="D59" s="3"/>
      <c r="E59" s="3"/>
      <c r="F59" s="3"/>
      <c r="G59" s="3"/>
      <c r="H59" s="3"/>
      <c r="I59" s="3"/>
      <c r="J59" s="3"/>
      <c r="K59" s="3"/>
      <c r="L59" s="69"/>
      <c r="M59" s="68"/>
      <c r="N59" s="3"/>
      <c r="O59" s="3"/>
      <c r="P59" s="3"/>
      <c r="Q59" s="3"/>
      <c r="R59" s="3"/>
      <c r="S59" s="3"/>
      <c r="T59" s="3"/>
      <c r="U59" s="3"/>
      <c r="V59" s="3"/>
      <c r="W59" s="3"/>
      <c r="X59" s="69"/>
    </row>
    <row r="60" spans="1:24" x14ac:dyDescent="0.2">
      <c r="A60" s="68"/>
      <c r="B60" s="3"/>
      <c r="C60" s="3"/>
      <c r="D60" s="3"/>
      <c r="E60" s="3"/>
      <c r="F60" s="3"/>
      <c r="G60" s="3"/>
      <c r="H60" s="3"/>
      <c r="I60" s="3"/>
      <c r="J60" s="3"/>
      <c r="K60" s="3"/>
      <c r="L60" s="69"/>
      <c r="M60" s="68"/>
      <c r="N60" s="3"/>
      <c r="O60" s="3"/>
      <c r="P60" s="3"/>
      <c r="Q60" s="3"/>
      <c r="R60" s="3"/>
      <c r="S60" s="3"/>
      <c r="T60" s="3"/>
      <c r="U60" s="3"/>
      <c r="V60" s="3"/>
      <c r="W60" s="3"/>
      <c r="X60" s="69"/>
    </row>
    <row r="61" spans="1:24" x14ac:dyDescent="0.2">
      <c r="A61" s="68"/>
      <c r="B61" s="3"/>
      <c r="C61" s="3"/>
      <c r="D61" s="3"/>
      <c r="E61" s="3"/>
      <c r="F61" s="3"/>
      <c r="G61" s="3"/>
      <c r="H61" s="3"/>
      <c r="I61" s="3"/>
      <c r="J61" s="3"/>
      <c r="K61" s="3"/>
      <c r="L61" s="69"/>
      <c r="M61" s="68"/>
      <c r="N61" s="3"/>
      <c r="O61" s="3"/>
      <c r="P61" s="3"/>
      <c r="Q61" s="3"/>
      <c r="R61" s="3"/>
      <c r="S61" s="3"/>
      <c r="T61" s="3"/>
      <c r="U61" s="3"/>
      <c r="V61" s="3"/>
      <c r="W61" s="3"/>
      <c r="X61" s="69"/>
    </row>
    <row r="62" spans="1:24" x14ac:dyDescent="0.2">
      <c r="A62" s="68"/>
      <c r="B62" s="3"/>
      <c r="C62" s="3"/>
      <c r="D62" s="3"/>
      <c r="E62" s="3"/>
      <c r="F62" s="3"/>
      <c r="G62" s="3"/>
      <c r="H62" s="3"/>
      <c r="I62" s="3"/>
      <c r="J62" s="150" t="str">
        <f>F6</f>
        <v>IKIZLER</v>
      </c>
      <c r="K62" s="151"/>
      <c r="L62" s="69"/>
      <c r="M62" s="68"/>
      <c r="N62" s="3"/>
      <c r="O62" s="138">
        <f>E46</f>
        <v>0.25668313715898211</v>
      </c>
      <c r="P62" s="148">
        <f>E52</f>
        <v>1.3092750000000002</v>
      </c>
      <c r="Q62" s="148"/>
      <c r="R62" s="137">
        <f>Q38</f>
        <v>3.6622007852104348</v>
      </c>
      <c r="S62" s="17"/>
      <c r="T62" s="3"/>
      <c r="U62" s="3"/>
      <c r="V62" s="3"/>
      <c r="W62" s="3"/>
      <c r="X62" s="69"/>
    </row>
    <row r="63" spans="1:24" x14ac:dyDescent="0.2">
      <c r="A63" s="68"/>
      <c r="B63" s="3"/>
      <c r="C63" s="3"/>
      <c r="D63" s="3"/>
      <c r="E63" s="3"/>
      <c r="F63" s="3"/>
      <c r="G63" s="3"/>
      <c r="H63" s="3"/>
      <c r="I63" s="3"/>
      <c r="J63" s="3"/>
      <c r="K63" s="3"/>
      <c r="L63" s="69"/>
      <c r="M63" s="68"/>
      <c r="N63" s="14"/>
      <c r="O63" s="3"/>
      <c r="P63" s="3"/>
      <c r="Q63" s="3"/>
      <c r="R63" s="3"/>
      <c r="S63" s="3"/>
      <c r="T63" s="3"/>
      <c r="U63" s="3"/>
      <c r="V63" s="3"/>
      <c r="W63" s="3"/>
      <c r="X63" s="69"/>
    </row>
    <row r="64" spans="1:24" x14ac:dyDescent="0.2">
      <c r="A64" s="68"/>
      <c r="B64" s="3"/>
      <c r="C64" s="3"/>
      <c r="D64" s="3"/>
      <c r="E64" s="3"/>
      <c r="F64" s="3"/>
      <c r="G64" s="3"/>
      <c r="H64" s="3"/>
      <c r="I64" s="94">
        <f>D14</f>
        <v>34.5</v>
      </c>
      <c r="J64" s="3"/>
      <c r="K64" s="3"/>
      <c r="L64" s="69"/>
      <c r="M64" s="68"/>
      <c r="N64" s="3"/>
      <c r="O64" s="3"/>
      <c r="P64" s="3"/>
      <c r="Q64" s="3"/>
      <c r="R64" s="3"/>
      <c r="S64" s="3"/>
      <c r="T64" s="3"/>
      <c r="U64" s="3"/>
      <c r="V64" s="3"/>
      <c r="W64" s="3"/>
      <c r="X64" s="69"/>
    </row>
    <row r="65" spans="1:24" x14ac:dyDescent="0.2">
      <c r="A65" s="68"/>
      <c r="B65" s="3"/>
      <c r="C65" s="3"/>
      <c r="D65" s="3"/>
      <c r="E65" s="3"/>
      <c r="F65" s="3"/>
      <c r="G65" s="3"/>
      <c r="H65" s="3"/>
      <c r="I65" s="3"/>
      <c r="J65" s="3"/>
      <c r="K65" s="3"/>
      <c r="L65" s="69"/>
      <c r="M65" s="68"/>
      <c r="N65" s="3"/>
      <c r="O65" s="3"/>
      <c r="P65" s="3"/>
      <c r="Q65" s="3"/>
      <c r="R65" s="3"/>
      <c r="S65" s="3"/>
      <c r="T65" s="3"/>
      <c r="U65" s="3"/>
      <c r="V65" s="3"/>
      <c r="W65" s="3"/>
      <c r="X65" s="69"/>
    </row>
    <row r="66" spans="1:24" x14ac:dyDescent="0.2">
      <c r="A66" s="68"/>
      <c r="B66" s="3"/>
      <c r="C66" s="3"/>
      <c r="D66" s="3"/>
      <c r="E66" s="3"/>
      <c r="F66" s="3"/>
      <c r="G66" s="3"/>
      <c r="H66" s="3"/>
      <c r="I66" s="3"/>
      <c r="J66" s="3"/>
      <c r="K66" s="3"/>
      <c r="L66" s="69"/>
      <c r="M66" s="68"/>
      <c r="N66" s="3"/>
      <c r="O66" s="3"/>
      <c r="P66" s="3"/>
      <c r="Q66" s="17"/>
      <c r="R66" s="15"/>
      <c r="S66" s="17"/>
      <c r="T66" s="3"/>
      <c r="U66" s="3"/>
      <c r="V66" s="3"/>
      <c r="W66" s="3"/>
      <c r="X66" s="69"/>
    </row>
    <row r="67" spans="1:24" x14ac:dyDescent="0.2">
      <c r="A67" s="68"/>
      <c r="B67" s="3"/>
      <c r="C67" s="3"/>
      <c r="D67" s="3"/>
      <c r="E67" s="3"/>
      <c r="F67" s="3"/>
      <c r="G67" s="3"/>
      <c r="H67" s="3"/>
      <c r="I67" s="3"/>
      <c r="J67" s="3"/>
      <c r="K67" s="3"/>
      <c r="L67" s="69"/>
      <c r="M67" s="68"/>
      <c r="N67" s="14"/>
      <c r="O67" s="3"/>
      <c r="P67" s="3"/>
      <c r="Q67" s="3"/>
      <c r="R67" s="3"/>
      <c r="S67" s="3"/>
      <c r="T67" s="3"/>
      <c r="U67" s="3"/>
      <c r="V67" s="3"/>
      <c r="W67" s="3"/>
      <c r="X67" s="69"/>
    </row>
    <row r="68" spans="1:24" x14ac:dyDescent="0.2">
      <c r="A68" s="68"/>
      <c r="B68" s="16"/>
      <c r="C68" s="14"/>
      <c r="D68" s="3"/>
      <c r="E68" s="3"/>
      <c r="F68" s="3"/>
      <c r="G68" s="3"/>
      <c r="H68" s="3"/>
      <c r="I68" s="3"/>
      <c r="J68" s="3"/>
      <c r="K68" s="3"/>
      <c r="L68" s="69"/>
      <c r="M68" s="68"/>
      <c r="N68" s="3"/>
      <c r="O68" s="3"/>
      <c r="P68" s="3"/>
      <c r="Q68" s="3"/>
      <c r="R68" s="3"/>
      <c r="S68" s="3"/>
      <c r="T68" s="3"/>
      <c r="U68" s="3"/>
      <c r="V68" s="3"/>
      <c r="W68" s="3"/>
      <c r="X68" s="69"/>
    </row>
    <row r="69" spans="1:24" x14ac:dyDescent="0.2">
      <c r="A69" s="68"/>
      <c r="B69" s="3"/>
      <c r="C69" s="3"/>
      <c r="D69" s="3"/>
      <c r="E69" s="3"/>
      <c r="F69" s="3"/>
      <c r="G69" s="3"/>
      <c r="H69" s="3"/>
      <c r="I69" s="3"/>
      <c r="J69" s="3"/>
      <c r="K69" s="3"/>
      <c r="L69" s="95">
        <f>D11</f>
        <v>154</v>
      </c>
      <c r="M69" s="68"/>
      <c r="N69" s="3"/>
      <c r="O69" s="3"/>
      <c r="P69" s="3"/>
      <c r="Q69" s="3"/>
      <c r="R69" s="3"/>
      <c r="S69" s="3"/>
      <c r="T69" s="3"/>
      <c r="U69" s="3"/>
      <c r="V69" s="3"/>
      <c r="W69" s="3"/>
      <c r="X69" s="69"/>
    </row>
    <row r="70" spans="1:24" x14ac:dyDescent="0.2">
      <c r="A70" s="68"/>
      <c r="B70" s="3"/>
      <c r="C70" s="3"/>
      <c r="D70" s="3"/>
      <c r="E70" s="3"/>
      <c r="F70" s="3"/>
      <c r="G70" s="3"/>
      <c r="H70" s="3"/>
      <c r="I70" s="3"/>
      <c r="J70" s="3"/>
      <c r="K70" s="3"/>
      <c r="L70" s="69"/>
      <c r="M70" s="68"/>
      <c r="N70" s="3"/>
      <c r="O70" s="3"/>
      <c r="P70" s="3"/>
      <c r="Q70" s="17"/>
      <c r="R70" s="7"/>
      <c r="S70" s="17"/>
      <c r="T70" s="3"/>
      <c r="U70" s="3"/>
      <c r="V70" s="3"/>
      <c r="W70" s="3"/>
      <c r="X70" s="69"/>
    </row>
    <row r="71" spans="1:24" x14ac:dyDescent="0.2">
      <c r="A71" s="68"/>
      <c r="B71" s="3"/>
      <c r="C71" s="3"/>
      <c r="D71" s="3"/>
      <c r="E71" s="3"/>
      <c r="F71" s="3"/>
      <c r="G71" s="3"/>
      <c r="H71" s="3"/>
      <c r="I71" s="3"/>
      <c r="J71" s="18" t="s">
        <v>17</v>
      </c>
      <c r="K71" s="16">
        <f>D12</f>
        <v>100</v>
      </c>
      <c r="L71" s="69"/>
      <c r="M71" s="68"/>
      <c r="N71" s="14"/>
      <c r="O71" s="3"/>
      <c r="P71" s="3"/>
      <c r="Q71" s="3"/>
      <c r="R71" s="3"/>
      <c r="S71" s="3"/>
      <c r="T71" s="3"/>
      <c r="U71" s="3"/>
      <c r="V71" s="3"/>
      <c r="W71" s="3"/>
      <c r="X71" s="69"/>
    </row>
    <row r="72" spans="1:24" x14ac:dyDescent="0.2">
      <c r="A72" s="68"/>
      <c r="B72" s="3"/>
      <c r="C72" s="3"/>
      <c r="D72" s="3"/>
      <c r="E72" s="3"/>
      <c r="F72" s="3"/>
      <c r="G72" s="3"/>
      <c r="H72" s="3"/>
      <c r="I72" s="3"/>
      <c r="J72" s="96" t="s">
        <v>1093</v>
      </c>
      <c r="K72" s="16">
        <f>D14</f>
        <v>34.5</v>
      </c>
      <c r="L72" s="69"/>
      <c r="M72" s="68"/>
      <c r="N72" s="3"/>
      <c r="O72" s="3"/>
      <c r="P72" s="3"/>
      <c r="Q72" s="3"/>
      <c r="R72" s="3"/>
      <c r="S72" s="3"/>
      <c r="T72" s="3"/>
      <c r="U72" s="3"/>
      <c r="V72" s="3"/>
      <c r="W72" s="3"/>
      <c r="X72" s="69"/>
    </row>
    <row r="73" spans="1:24" x14ac:dyDescent="0.2">
      <c r="A73" s="68"/>
      <c r="B73" s="3"/>
      <c r="C73" s="3"/>
      <c r="D73" s="3"/>
      <c r="E73" s="18"/>
      <c r="F73" s="18"/>
      <c r="G73" s="17"/>
      <c r="H73" s="3"/>
      <c r="I73" s="3"/>
      <c r="J73" s="18" t="s">
        <v>18</v>
      </c>
      <c r="K73" s="97">
        <f>C28</f>
        <v>5100.7441099999996</v>
      </c>
      <c r="L73" s="69"/>
      <c r="M73" s="68"/>
      <c r="N73" s="3"/>
      <c r="O73" s="3"/>
      <c r="P73" s="3"/>
      <c r="Q73" s="3"/>
      <c r="R73" s="3"/>
      <c r="S73" s="3"/>
      <c r="T73" s="3"/>
      <c r="U73" s="3"/>
      <c r="V73" s="3"/>
      <c r="W73" s="3"/>
      <c r="X73" s="69"/>
    </row>
    <row r="74" spans="1:24" x14ac:dyDescent="0.2">
      <c r="A74" s="68"/>
      <c r="B74" s="18"/>
      <c r="C74" s="16"/>
      <c r="D74" s="3"/>
      <c r="E74" s="18"/>
      <c r="F74" s="7"/>
      <c r="G74" s="17"/>
      <c r="H74" s="3"/>
      <c r="I74" s="3"/>
      <c r="J74" s="18" t="s">
        <v>19</v>
      </c>
      <c r="K74" s="98">
        <f>Q30</f>
        <v>0</v>
      </c>
      <c r="L74" s="69"/>
      <c r="M74" s="68"/>
      <c r="N74" s="3"/>
      <c r="O74" s="167" t="s">
        <v>20</v>
      </c>
      <c r="P74" s="5" t="s">
        <v>21</v>
      </c>
      <c r="Q74" s="3"/>
      <c r="R74" s="3"/>
      <c r="S74" s="3"/>
      <c r="T74" s="3"/>
      <c r="U74" s="3"/>
      <c r="V74" s="3"/>
      <c r="W74" s="3"/>
      <c r="X74" s="69"/>
    </row>
    <row r="75" spans="1:24" x14ac:dyDescent="0.2">
      <c r="A75" s="68"/>
      <c r="B75" s="18"/>
      <c r="C75" s="16"/>
      <c r="D75" s="3"/>
      <c r="E75" s="99" t="s">
        <v>16</v>
      </c>
      <c r="F75" s="100">
        <f>Q32</f>
        <v>3.6622007852104348</v>
      </c>
      <c r="G75" s="17" t="s">
        <v>10</v>
      </c>
      <c r="H75" s="3"/>
      <c r="I75" s="3"/>
      <c r="J75" s="3"/>
      <c r="K75" s="3"/>
      <c r="L75" s="69"/>
      <c r="M75" s="68"/>
      <c r="N75" s="3"/>
      <c r="O75" s="167"/>
      <c r="P75" s="81" t="s">
        <v>22</v>
      </c>
      <c r="Q75" s="3"/>
      <c r="R75" s="3"/>
      <c r="S75" s="3"/>
      <c r="T75" s="3"/>
      <c r="U75" s="3"/>
      <c r="V75" s="3"/>
      <c r="W75" s="3"/>
      <c r="X75" s="69"/>
    </row>
    <row r="76" spans="1:24" x14ac:dyDescent="0.2">
      <c r="A76" s="68"/>
      <c r="B76" s="18"/>
      <c r="C76" s="97"/>
      <c r="D76" s="3"/>
      <c r="E76" s="3"/>
      <c r="F76" s="3"/>
      <c r="G76" s="3"/>
      <c r="H76" s="3"/>
      <c r="I76" s="3"/>
      <c r="J76" s="3"/>
      <c r="K76" s="3"/>
      <c r="L76" s="69"/>
      <c r="M76" s="82"/>
      <c r="N76" s="3"/>
      <c r="O76" s="3"/>
      <c r="P76" s="3"/>
      <c r="Q76" s="3"/>
      <c r="R76" s="3"/>
      <c r="S76" s="3"/>
      <c r="T76" s="3"/>
      <c r="U76" s="3"/>
      <c r="V76" s="3"/>
      <c r="W76" s="3"/>
      <c r="X76" s="69"/>
    </row>
    <row r="77" spans="1:24" x14ac:dyDescent="0.2">
      <c r="A77" s="68"/>
      <c r="B77" s="18"/>
      <c r="C77" s="98"/>
      <c r="D77" s="3"/>
      <c r="E77" s="3"/>
      <c r="F77" s="3"/>
      <c r="G77" s="3"/>
      <c r="H77" s="3"/>
      <c r="I77" s="3"/>
      <c r="J77" s="3"/>
      <c r="K77" s="3"/>
      <c r="L77" s="69"/>
      <c r="M77" s="68"/>
      <c r="N77" s="3"/>
      <c r="O77" s="3"/>
      <c r="P77" s="3"/>
      <c r="Q77" s="3"/>
      <c r="R77" s="3"/>
      <c r="S77" s="3"/>
      <c r="T77" s="3"/>
      <c r="U77" s="3"/>
      <c r="V77" s="3"/>
      <c r="W77" s="3"/>
      <c r="X77" s="69"/>
    </row>
    <row r="78" spans="1:24" x14ac:dyDescent="0.2">
      <c r="A78" s="68"/>
      <c r="B78" s="18"/>
      <c r="C78" s="3"/>
      <c r="D78" s="3"/>
      <c r="E78" s="3"/>
      <c r="F78" s="3"/>
      <c r="G78" s="3"/>
      <c r="H78" s="3"/>
      <c r="I78" s="3"/>
      <c r="J78" s="3"/>
      <c r="K78" s="3"/>
      <c r="L78" s="101"/>
      <c r="M78" s="68"/>
      <c r="N78" s="3"/>
      <c r="O78" s="3"/>
      <c r="P78" s="3"/>
      <c r="Q78" s="3"/>
      <c r="R78" s="3"/>
      <c r="S78" s="3"/>
      <c r="T78" s="3"/>
      <c r="U78" s="3"/>
      <c r="V78" s="3"/>
      <c r="W78" s="3"/>
      <c r="X78" s="69"/>
    </row>
    <row r="79" spans="1:24" x14ac:dyDescent="0.2">
      <c r="A79" s="68"/>
      <c r="B79" s="3"/>
      <c r="C79" s="18"/>
      <c r="D79" s="102"/>
      <c r="E79" s="17"/>
      <c r="F79" s="3"/>
      <c r="G79" s="3"/>
      <c r="H79" s="3"/>
      <c r="I79" s="3"/>
      <c r="J79" s="3"/>
      <c r="K79" s="3"/>
      <c r="L79" s="69"/>
      <c r="M79" s="68"/>
      <c r="N79" s="3"/>
      <c r="O79" s="3"/>
      <c r="P79" s="3"/>
      <c r="Q79" s="3"/>
      <c r="R79" s="3"/>
      <c r="S79" s="3"/>
      <c r="T79" s="3"/>
      <c r="U79" s="3"/>
      <c r="V79" s="3"/>
      <c r="W79" s="3"/>
      <c r="X79" s="69"/>
    </row>
    <row r="80" spans="1:24" x14ac:dyDescent="0.2">
      <c r="A80" s="68"/>
      <c r="B80" s="3"/>
      <c r="C80" s="18"/>
      <c r="D80" s="103"/>
      <c r="E80" s="17"/>
      <c r="F80" s="3"/>
      <c r="G80" s="3"/>
      <c r="H80" s="3"/>
      <c r="I80" s="3"/>
      <c r="J80" s="3"/>
      <c r="K80" s="3"/>
      <c r="L80" s="69"/>
      <c r="M80" s="68"/>
      <c r="N80" s="3"/>
      <c r="O80" s="3"/>
      <c r="P80" s="3"/>
      <c r="Q80" s="3"/>
      <c r="R80" s="3"/>
      <c r="S80" s="3"/>
      <c r="T80" s="3"/>
      <c r="U80" s="3"/>
      <c r="V80" s="3"/>
      <c r="W80" s="3"/>
      <c r="X80" s="69"/>
    </row>
    <row r="81" spans="1:24" x14ac:dyDescent="0.2">
      <c r="A81" s="68"/>
      <c r="B81" s="3"/>
      <c r="C81" s="18"/>
      <c r="D81" s="102"/>
      <c r="E81" s="17"/>
      <c r="F81" s="3"/>
      <c r="G81" s="3"/>
      <c r="H81" s="3"/>
      <c r="I81" s="3"/>
      <c r="J81" s="3"/>
      <c r="K81" s="3"/>
      <c r="L81" s="69"/>
      <c r="M81" s="68"/>
      <c r="N81" s="3"/>
      <c r="O81" s="3"/>
      <c r="P81" s="3"/>
      <c r="Q81" s="3"/>
      <c r="R81" s="3"/>
      <c r="S81" s="3"/>
      <c r="T81" s="3"/>
      <c r="U81" s="3"/>
      <c r="V81" s="3"/>
      <c r="W81" s="3"/>
      <c r="X81" s="69"/>
    </row>
    <row r="82" spans="1:24" x14ac:dyDescent="0.2">
      <c r="A82" s="68"/>
      <c r="B82" s="3"/>
      <c r="C82" s="3"/>
      <c r="D82" s="3"/>
      <c r="E82" s="3"/>
      <c r="F82" s="3"/>
      <c r="G82" s="3"/>
      <c r="H82" s="3"/>
      <c r="I82" s="17"/>
      <c r="J82" s="3"/>
      <c r="K82" s="3"/>
      <c r="L82" s="69"/>
      <c r="M82" s="68"/>
      <c r="N82" s="3"/>
      <c r="O82" s="3"/>
      <c r="P82" s="3"/>
      <c r="Q82" s="3"/>
      <c r="R82" s="83" t="s">
        <v>24</v>
      </c>
      <c r="S82" s="107">
        <f>O83</f>
        <v>5.2281589223694169</v>
      </c>
      <c r="T82" s="108" t="s">
        <v>10</v>
      </c>
      <c r="U82" s="3"/>
      <c r="V82" s="3"/>
      <c r="W82" s="3"/>
      <c r="X82" s="69"/>
    </row>
    <row r="83" spans="1:24" x14ac:dyDescent="0.2">
      <c r="A83" s="68"/>
      <c r="B83" s="3"/>
      <c r="C83" s="3"/>
      <c r="D83" s="3"/>
      <c r="E83" s="3"/>
      <c r="F83" s="3"/>
      <c r="G83" s="3"/>
      <c r="H83" s="3"/>
      <c r="I83" s="17"/>
      <c r="J83" s="3"/>
      <c r="K83" s="3"/>
      <c r="L83" s="69"/>
      <c r="M83" s="68"/>
      <c r="N83" s="18" t="s">
        <v>27</v>
      </c>
      <c r="O83" s="137">
        <f>R62+P62+O62</f>
        <v>5.2281589223694169</v>
      </c>
      <c r="P83" s="17" t="s">
        <v>10</v>
      </c>
      <c r="Q83" s="3"/>
      <c r="R83" s="84"/>
      <c r="S83" s="3"/>
      <c r="T83" s="3"/>
      <c r="U83" s="3"/>
      <c r="V83" s="3"/>
      <c r="W83" s="3"/>
      <c r="X83" s="69"/>
    </row>
    <row r="84" spans="1:24" x14ac:dyDescent="0.2">
      <c r="A84" s="68"/>
      <c r="B84" s="3"/>
      <c r="C84" s="3"/>
      <c r="D84" s="3"/>
      <c r="E84" s="3"/>
      <c r="F84" s="3"/>
      <c r="G84" s="3"/>
      <c r="H84" s="3"/>
      <c r="I84" s="17"/>
      <c r="J84" s="3"/>
      <c r="K84" s="3"/>
      <c r="L84" s="104"/>
      <c r="M84" s="68"/>
      <c r="N84" s="3"/>
      <c r="O84" s="3"/>
      <c r="P84" s="3"/>
      <c r="Q84" s="3"/>
      <c r="R84" s="149" t="s">
        <v>1094</v>
      </c>
      <c r="S84" s="5" t="s">
        <v>25</v>
      </c>
      <c r="T84" s="3"/>
      <c r="U84" s="3"/>
      <c r="V84" s="3"/>
      <c r="W84" s="3"/>
      <c r="X84" s="69"/>
    </row>
    <row r="85" spans="1:24" x14ac:dyDescent="0.2">
      <c r="A85" s="68"/>
      <c r="B85" s="3"/>
      <c r="C85" s="3"/>
      <c r="D85" s="3"/>
      <c r="E85" s="3"/>
      <c r="F85" s="3"/>
      <c r="G85" s="3"/>
      <c r="H85" s="3"/>
      <c r="I85" s="3"/>
      <c r="J85" s="3"/>
      <c r="K85" s="3"/>
      <c r="L85" s="104"/>
      <c r="M85" s="68"/>
      <c r="N85" s="3"/>
      <c r="O85" s="3"/>
      <c r="P85" s="3"/>
      <c r="Q85" s="3"/>
      <c r="R85" s="149"/>
      <c r="S85" s="85" t="s">
        <v>26</v>
      </c>
      <c r="T85" s="3"/>
      <c r="U85" s="3"/>
      <c r="V85" s="3"/>
      <c r="W85" s="3"/>
      <c r="X85" s="69"/>
    </row>
    <row r="86" spans="1:24" x14ac:dyDescent="0.2">
      <c r="A86" s="68"/>
      <c r="B86" s="3"/>
      <c r="C86" s="3"/>
      <c r="D86" s="3"/>
      <c r="E86" s="3"/>
      <c r="F86" s="3"/>
      <c r="G86" s="18"/>
      <c r="H86" s="15"/>
      <c r="I86" s="3"/>
      <c r="J86" s="3"/>
      <c r="K86" s="3"/>
      <c r="L86" s="104"/>
      <c r="M86" s="86"/>
      <c r="N86" s="3"/>
      <c r="O86" s="3"/>
      <c r="P86" s="3"/>
      <c r="Q86" s="3"/>
      <c r="R86" s="149" t="s">
        <v>1094</v>
      </c>
      <c r="S86" s="13">
        <v>1.1000000000000001</v>
      </c>
      <c r="T86" s="2" t="s">
        <v>15</v>
      </c>
      <c r="U86" s="2">
        <v>34.5</v>
      </c>
      <c r="V86" s="3"/>
      <c r="W86" s="3"/>
      <c r="X86" s="69"/>
    </row>
    <row r="87" spans="1:24" x14ac:dyDescent="0.2">
      <c r="A87" s="68"/>
      <c r="B87" s="3"/>
      <c r="C87" s="3"/>
      <c r="D87" s="3"/>
      <c r="E87" s="3"/>
      <c r="F87" s="3"/>
      <c r="G87" s="18"/>
      <c r="H87" s="7"/>
      <c r="I87" s="3"/>
      <c r="J87" s="3"/>
      <c r="K87" s="3"/>
      <c r="L87" s="104"/>
      <c r="M87" s="87"/>
      <c r="N87" s="3"/>
      <c r="O87" s="3"/>
      <c r="P87" s="3"/>
      <c r="Q87" s="3"/>
      <c r="R87" s="149"/>
      <c r="S87" s="3">
        <v>1.73</v>
      </c>
      <c r="T87" s="14" t="s">
        <v>15</v>
      </c>
      <c r="U87" s="3">
        <f>S82</f>
        <v>5.2281589223694169</v>
      </c>
      <c r="V87" s="3"/>
      <c r="W87" s="3"/>
      <c r="X87" s="69"/>
    </row>
    <row r="88" spans="1:24" x14ac:dyDescent="0.2">
      <c r="A88" s="68"/>
      <c r="B88" s="3"/>
      <c r="C88" s="3"/>
      <c r="D88" s="3"/>
      <c r="E88" s="3"/>
      <c r="F88" s="3"/>
      <c r="G88" s="18"/>
      <c r="H88" s="15"/>
      <c r="I88" s="3"/>
      <c r="J88" s="3"/>
      <c r="K88" s="3"/>
      <c r="L88" s="69"/>
      <c r="M88" s="68"/>
      <c r="N88" s="3"/>
      <c r="O88" s="14" t="s">
        <v>23</v>
      </c>
      <c r="P88" s="3"/>
      <c r="Q88" s="3"/>
      <c r="R88" s="3"/>
      <c r="S88" s="3"/>
      <c r="T88" s="3"/>
      <c r="U88" s="3"/>
      <c r="V88" s="3"/>
      <c r="W88" s="3"/>
      <c r="X88" s="69"/>
    </row>
    <row r="89" spans="1:24" x14ac:dyDescent="0.2">
      <c r="A89" s="68"/>
      <c r="B89" s="3"/>
      <c r="C89" s="3"/>
      <c r="D89" s="3"/>
      <c r="E89" s="3"/>
      <c r="F89" s="3"/>
      <c r="G89" s="3"/>
      <c r="H89" s="3"/>
      <c r="I89" s="3"/>
      <c r="J89" s="78"/>
      <c r="K89" s="3"/>
      <c r="L89" s="69"/>
      <c r="M89" s="68"/>
      <c r="N89" s="3"/>
      <c r="O89" s="3"/>
      <c r="P89" s="3"/>
      <c r="Q89" s="3"/>
      <c r="R89" s="149" t="s">
        <v>1094</v>
      </c>
      <c r="S89" s="148">
        <f>(1.1*D14)/(1.73*O83)</f>
        <v>4.1958204619819499</v>
      </c>
      <c r="T89" s="148"/>
      <c r="U89" s="148"/>
      <c r="V89" s="3"/>
      <c r="W89" s="3"/>
      <c r="X89" s="69"/>
    </row>
    <row r="90" spans="1:24" x14ac:dyDescent="0.2">
      <c r="A90" s="68"/>
      <c r="B90" s="3"/>
      <c r="C90" s="3"/>
      <c r="D90" s="3"/>
      <c r="E90" s="3"/>
      <c r="F90" s="3"/>
      <c r="G90" s="3"/>
      <c r="H90" s="3"/>
      <c r="I90" s="3"/>
      <c r="J90" s="3"/>
      <c r="K90" s="3"/>
      <c r="L90" s="69"/>
      <c r="M90" s="68"/>
      <c r="N90" s="3"/>
      <c r="O90" s="3"/>
      <c r="P90" s="3"/>
      <c r="Q90" s="3"/>
      <c r="R90" s="149"/>
      <c r="S90" s="148"/>
      <c r="T90" s="148"/>
      <c r="U90" s="148"/>
      <c r="V90" s="3"/>
      <c r="W90" s="3"/>
      <c r="X90" s="69"/>
    </row>
    <row r="91" spans="1:24" x14ac:dyDescent="0.2">
      <c r="A91" s="68"/>
      <c r="B91" s="3"/>
      <c r="C91" s="3"/>
      <c r="D91" s="3"/>
      <c r="E91" s="3"/>
      <c r="F91" s="3"/>
      <c r="G91" s="3"/>
      <c r="H91" s="3"/>
      <c r="I91" s="3"/>
      <c r="J91" s="3"/>
      <c r="K91" s="3"/>
      <c r="L91" s="69"/>
      <c r="M91" s="68"/>
      <c r="N91" s="3"/>
      <c r="O91" s="3"/>
      <c r="P91" s="3"/>
      <c r="Q91" s="3"/>
      <c r="R91" s="88" t="s">
        <v>28</v>
      </c>
      <c r="S91" s="3"/>
      <c r="T91" s="3"/>
      <c r="U91" s="3"/>
      <c r="V91" s="3"/>
      <c r="W91" s="3"/>
      <c r="X91" s="69"/>
    </row>
    <row r="92" spans="1:24" x14ac:dyDescent="0.2">
      <c r="A92" s="68"/>
      <c r="B92" s="3"/>
      <c r="C92" s="3"/>
      <c r="D92" s="3"/>
      <c r="E92" s="3"/>
      <c r="F92" s="3"/>
      <c r="G92" s="3"/>
      <c r="H92" s="3"/>
      <c r="I92" s="3"/>
      <c r="J92" s="3"/>
      <c r="K92" s="3"/>
      <c r="L92" s="69"/>
      <c r="M92" s="68"/>
      <c r="N92" s="3"/>
      <c r="O92" s="3"/>
      <c r="P92" s="3"/>
      <c r="Q92" s="3"/>
      <c r="R92" s="3"/>
      <c r="S92" s="3"/>
      <c r="T92" s="3"/>
      <c r="U92" s="3"/>
      <c r="V92" s="3"/>
      <c r="W92" s="3"/>
      <c r="X92" s="69"/>
    </row>
    <row r="93" spans="1:24" x14ac:dyDescent="0.2">
      <c r="A93" s="68"/>
      <c r="B93" s="78"/>
      <c r="C93" s="3"/>
      <c r="D93" s="3"/>
      <c r="E93" s="3"/>
      <c r="F93" s="3"/>
      <c r="G93" s="3"/>
      <c r="H93" s="3"/>
      <c r="I93" s="3"/>
      <c r="J93" s="3"/>
      <c r="K93" s="3"/>
      <c r="L93" s="69"/>
      <c r="M93" s="68"/>
      <c r="N93" s="3"/>
      <c r="O93" s="10"/>
      <c r="P93" s="14"/>
      <c r="Q93" s="8"/>
      <c r="R93" s="89" t="s">
        <v>1096</v>
      </c>
      <c r="S93" s="90" t="s">
        <v>1095</v>
      </c>
      <c r="T93" s="3"/>
      <c r="U93" s="3"/>
      <c r="V93" s="3"/>
      <c r="W93" s="3"/>
      <c r="X93" s="69"/>
    </row>
    <row r="94" spans="1:24" ht="15" x14ac:dyDescent="0.25">
      <c r="A94" s="68"/>
      <c r="B94" s="78"/>
      <c r="C94" s="3"/>
      <c r="D94" s="3"/>
      <c r="E94" s="3"/>
      <c r="F94" s="3"/>
      <c r="G94" s="3"/>
      <c r="H94" s="3"/>
      <c r="I94" s="3"/>
      <c r="J94" s="3"/>
      <c r="K94" s="78">
        <f>D14</f>
        <v>34.5</v>
      </c>
      <c r="L94" s="69"/>
      <c r="M94" s="68"/>
      <c r="N94" s="3"/>
      <c r="O94" s="10"/>
      <c r="P94" s="19"/>
      <c r="Q94" s="8"/>
      <c r="R94" s="89" t="s">
        <v>1096</v>
      </c>
      <c r="S94" s="114">
        <f>1.2*S89</f>
        <v>5.0349845543783394</v>
      </c>
      <c r="T94" s="19"/>
      <c r="U94" s="3"/>
      <c r="V94" s="3"/>
      <c r="W94" s="3"/>
      <c r="X94" s="69"/>
    </row>
    <row r="95" spans="1:24" x14ac:dyDescent="0.2">
      <c r="A95" s="68"/>
      <c r="B95" s="163" t="str">
        <f>B4</f>
        <v>ADANA CEYHAN OSB</v>
      </c>
      <c r="C95" s="163"/>
      <c r="D95" s="163"/>
      <c r="E95" s="163"/>
      <c r="F95" s="163"/>
      <c r="G95" s="163"/>
      <c r="H95" s="163"/>
      <c r="I95" s="3"/>
      <c r="J95" s="3"/>
      <c r="K95" s="3"/>
      <c r="L95" s="69"/>
      <c r="M95" s="68"/>
      <c r="N95" s="3"/>
      <c r="O95" s="3"/>
      <c r="P95" s="3"/>
      <c r="Q95" s="66" t="s">
        <v>1097</v>
      </c>
      <c r="R95" s="109" t="str">
        <f>B95</f>
        <v>ADANA CEYHAN OSB</v>
      </c>
      <c r="S95" s="113">
        <f>D14</f>
        <v>34.5</v>
      </c>
      <c r="T95" s="65" t="s">
        <v>11</v>
      </c>
      <c r="U95" s="91" t="s">
        <v>1098</v>
      </c>
      <c r="V95" s="3"/>
      <c r="W95" s="3"/>
      <c r="X95" s="69"/>
    </row>
    <row r="96" spans="1:24" x14ac:dyDescent="0.2">
      <c r="A96" s="75"/>
      <c r="B96" s="5"/>
      <c r="C96" s="5"/>
      <c r="D96" s="5"/>
      <c r="E96" s="5"/>
      <c r="F96" s="5"/>
      <c r="G96" s="5"/>
      <c r="H96" s="5"/>
      <c r="I96" s="5"/>
      <c r="J96" s="5"/>
      <c r="K96" s="5"/>
      <c r="L96" s="33"/>
      <c r="M96" s="75"/>
      <c r="N96" s="5"/>
      <c r="O96" s="5"/>
      <c r="P96" s="5"/>
      <c r="Q96" s="5"/>
      <c r="R96" s="5"/>
      <c r="S96" s="5"/>
      <c r="T96" s="5"/>
      <c r="U96" s="5"/>
      <c r="V96" s="5"/>
      <c r="W96" s="5"/>
      <c r="X96" s="33"/>
    </row>
    <row r="97" spans="15:22" x14ac:dyDescent="0.2">
      <c r="O97" s="24"/>
    </row>
    <row r="98" spans="15:22" x14ac:dyDescent="0.2">
      <c r="R98" s="12"/>
    </row>
    <row r="99" spans="15:22" x14ac:dyDescent="0.2">
      <c r="R99" s="12"/>
    </row>
    <row r="106" spans="15:22" x14ac:dyDescent="0.2">
      <c r="O106" s="1"/>
    </row>
    <row r="107" spans="15:22" x14ac:dyDescent="0.2">
      <c r="O107" s="1"/>
      <c r="R107" s="6"/>
    </row>
    <row r="108" spans="15:22" x14ac:dyDescent="0.2">
      <c r="O108" s="1"/>
      <c r="P108" s="4"/>
      <c r="Q108" s="4"/>
    </row>
    <row r="110" spans="15:22" x14ac:dyDescent="0.2">
      <c r="R110" s="20"/>
      <c r="S110" s="20"/>
      <c r="T110" s="20"/>
      <c r="U110" s="11"/>
      <c r="V110" s="11"/>
    </row>
  </sheetData>
  <sheetProtection password="DDA0" sheet="1" objects="1" scenarios="1"/>
  <mergeCells count="90">
    <mergeCell ref="B36:B37"/>
    <mergeCell ref="C36:C37"/>
    <mergeCell ref="D36:D37"/>
    <mergeCell ref="E36:I37"/>
    <mergeCell ref="B34:B35"/>
    <mergeCell ref="C34:C35"/>
    <mergeCell ref="D34:D35"/>
    <mergeCell ref="E34:E35"/>
    <mergeCell ref="F34:F35"/>
    <mergeCell ref="B32:B33"/>
    <mergeCell ref="C32:C33"/>
    <mergeCell ref="D32:D33"/>
    <mergeCell ref="E32:E33"/>
    <mergeCell ref="F32:F33"/>
    <mergeCell ref="B30:B31"/>
    <mergeCell ref="C30:C31"/>
    <mergeCell ref="D30:D31"/>
    <mergeCell ref="E30:E31"/>
    <mergeCell ref="F30:F31"/>
    <mergeCell ref="H30:H31"/>
    <mergeCell ref="I30:I31"/>
    <mergeCell ref="D48:D49"/>
    <mergeCell ref="E48:G48"/>
    <mergeCell ref="E49:H49"/>
    <mergeCell ref="H44:I45"/>
    <mergeCell ref="G32:G33"/>
    <mergeCell ref="G30:G31"/>
    <mergeCell ref="E44:F44"/>
    <mergeCell ref="E45:F45"/>
    <mergeCell ref="G34:G35"/>
    <mergeCell ref="D42:D43"/>
    <mergeCell ref="H32:H33"/>
    <mergeCell ref="I32:I33"/>
    <mergeCell ref="H34:H35"/>
    <mergeCell ref="I34:I35"/>
    <mergeCell ref="B52:B53"/>
    <mergeCell ref="C52:C53"/>
    <mergeCell ref="D52:D53"/>
    <mergeCell ref="E52:G53"/>
    <mergeCell ref="H52:H53"/>
    <mergeCell ref="G50:G51"/>
    <mergeCell ref="G42:G43"/>
    <mergeCell ref="H42:I43"/>
    <mergeCell ref="B40:B41"/>
    <mergeCell ref="C40:C41"/>
    <mergeCell ref="D40:D41"/>
    <mergeCell ref="E40:F40"/>
    <mergeCell ref="E41:F41"/>
    <mergeCell ref="G40:I41"/>
    <mergeCell ref="B48:B49"/>
    <mergeCell ref="B50:B51"/>
    <mergeCell ref="C50:C51"/>
    <mergeCell ref="D50:D51"/>
    <mergeCell ref="E50:E51"/>
    <mergeCell ref="F50:F51"/>
    <mergeCell ref="H46:H47"/>
    <mergeCell ref="C42:C43"/>
    <mergeCell ref="C44:C45"/>
    <mergeCell ref="G44:G45"/>
    <mergeCell ref="C46:C47"/>
    <mergeCell ref="D46:D47"/>
    <mergeCell ref="E46:G47"/>
    <mergeCell ref="B95:H95"/>
    <mergeCell ref="B2:K2"/>
    <mergeCell ref="O74:O75"/>
    <mergeCell ref="R84:R85"/>
    <mergeCell ref="R89:R90"/>
    <mergeCell ref="B4:D4"/>
    <mergeCell ref="D17:D18"/>
    <mergeCell ref="B42:B43"/>
    <mergeCell ref="B44:B45"/>
    <mergeCell ref="D44:D45"/>
    <mergeCell ref="B46:B47"/>
    <mergeCell ref="F6:I6"/>
    <mergeCell ref="B6:E6"/>
    <mergeCell ref="E17:F17"/>
    <mergeCell ref="B17:B18"/>
    <mergeCell ref="C48:C49"/>
    <mergeCell ref="N2:R2"/>
    <mergeCell ref="S89:U90"/>
    <mergeCell ref="R86:R87"/>
    <mergeCell ref="P62:Q62"/>
    <mergeCell ref="J62:K62"/>
    <mergeCell ref="J34:J35"/>
    <mergeCell ref="K34:K35"/>
    <mergeCell ref="L34:L35"/>
    <mergeCell ref="J32:J33"/>
    <mergeCell ref="K32:K33"/>
    <mergeCell ref="L32:L33"/>
    <mergeCell ref="J36:J37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9" orientation="landscape" verticalDpi="300" r:id="rId1"/>
  <headerFooter>
    <evenFooter>&amp;R&amp;"microsoft sans serif,Regular"Hizmete Ozel</evenFooter>
    <firstFooter>&amp;R&amp;"microsoft sans serif,Regular"Hizmete Ozel</firstFooter>
  </headerFooter>
  <rowBreaks count="1" manualBreakCount="1">
    <brk id="55" max="2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2">
        <x14:dataValidation type="list" allowBlank="1" showErrorMessage="1">
          <x14:formula1>
            <xm:f>'Envanter-2'!$B$8:$B$1080</xm:f>
          </x14:formula1>
          <xm:sqref>F6:I6</xm:sqref>
        </x14:dataValidation>
        <x14:dataValidation type="list" allowBlank="1" showInputMessage="1" showErrorMessage="1">
          <x14:formula1>
            <xm:f>'Envanter-2'!$F$8:$F$12</xm:f>
          </x14:formula1>
          <xm:sqref>D14</xm:sqref>
        </x14:dataValidation>
        <x14:dataValidation type="list" allowBlank="1" showInputMessage="1" showErrorMessage="1">
          <x14:formula1>
            <xm:f>Envanter!$I$39:$I$52</xm:f>
          </x14:formula1>
          <xm:sqref>O8</xm:sqref>
        </x14:dataValidation>
        <x14:dataValidation type="list" allowBlank="1" showInputMessage="1" showErrorMessage="1">
          <x14:formula1>
            <xm:f>Envanter!$I$39:$I$52</xm:f>
          </x14:formula1>
          <xm:sqref>O13</xm:sqref>
        </x14:dataValidation>
        <x14:dataValidation type="list" allowBlank="1" showInputMessage="1" showErrorMessage="1">
          <x14:formula1>
            <xm:f>Envanter!$I$39:$I$52</xm:f>
          </x14:formula1>
          <xm:sqref>O18</xm:sqref>
        </x14:dataValidation>
        <x14:dataValidation type="list" allowBlank="1" showInputMessage="1" showErrorMessage="1">
          <x14:formula1>
            <xm:f>Envanter!$I$39:$I$52</xm:f>
          </x14:formula1>
          <xm:sqref>O23</xm:sqref>
        </x14:dataValidation>
        <x14:dataValidation type="list" allowBlank="1" showInputMessage="1" showErrorMessage="1">
          <x14:formula1>
            <xm:f>Envanter!$I$39:$I$52</xm:f>
          </x14:formula1>
          <xm:sqref>R23</xm:sqref>
        </x14:dataValidation>
        <x14:dataValidation type="list" allowBlank="1" showInputMessage="1" showErrorMessage="1">
          <x14:formula1>
            <xm:f>Envanter!$I$39:$I$52</xm:f>
          </x14:formula1>
          <xm:sqref>R18</xm:sqref>
        </x14:dataValidation>
        <x14:dataValidation type="list" allowBlank="1" showInputMessage="1" showErrorMessage="1">
          <x14:formula1>
            <xm:f>Envanter!$I$39:$I$52</xm:f>
          </x14:formula1>
          <xm:sqref>R13</xm:sqref>
        </x14:dataValidation>
        <x14:dataValidation type="list" allowBlank="1" showInputMessage="1" showErrorMessage="1">
          <x14:formula1>
            <xm:f>Envanter!$I$39:$I$52</xm:f>
          </x14:formula1>
          <xm:sqref>R8</xm:sqref>
        </x14:dataValidation>
        <x14:dataValidation type="list" allowBlank="1" showInputMessage="1" showErrorMessage="1">
          <x14:formula1>
            <xm:f>Envanter!$I$39:$I$52</xm:f>
          </x14:formula1>
          <xm:sqref>R3</xm:sqref>
        </x14:dataValidation>
        <x14:dataValidation type="list" allowBlank="1" showInputMessage="1" showErrorMessage="1">
          <x14:formula1>
            <xm:f>Envanter!$I$39:$I$52</xm:f>
          </x14:formula1>
          <xm:sqref>O3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H38:J52"/>
  <sheetViews>
    <sheetView topLeftCell="A25" workbookViewId="0">
      <selection activeCell="I50" sqref="I50"/>
    </sheetView>
  </sheetViews>
  <sheetFormatPr defaultRowHeight="12.75" x14ac:dyDescent="0.2"/>
  <cols>
    <col min="3" max="3" width="2" bestFit="1" customWidth="1"/>
    <col min="8" max="8" width="8.28515625" bestFit="1" customWidth="1"/>
    <col min="9" max="9" width="25.5703125" bestFit="1" customWidth="1"/>
    <col min="10" max="10" width="14.7109375" bestFit="1" customWidth="1"/>
  </cols>
  <sheetData>
    <row r="38" spans="8:10" x14ac:dyDescent="0.2">
      <c r="H38" s="142" t="s">
        <v>1121</v>
      </c>
      <c r="I38" s="142" t="s">
        <v>1119</v>
      </c>
      <c r="J38" s="142" t="s">
        <v>1120</v>
      </c>
    </row>
    <row r="39" spans="8:10" x14ac:dyDescent="0.2">
      <c r="H39" s="143">
        <v>1</v>
      </c>
      <c r="I39" s="143" t="s">
        <v>1106</v>
      </c>
      <c r="J39" s="143">
        <v>0.33927481064175691</v>
      </c>
    </row>
    <row r="40" spans="8:10" x14ac:dyDescent="0.2">
      <c r="H40" s="143">
        <v>2</v>
      </c>
      <c r="I40" s="143" t="s">
        <v>1105</v>
      </c>
      <c r="J40" s="143">
        <v>0.37006920599395998</v>
      </c>
    </row>
    <row r="41" spans="8:10" x14ac:dyDescent="0.2">
      <c r="H41" s="143">
        <v>3</v>
      </c>
      <c r="I41" s="143" t="s">
        <v>1107</v>
      </c>
      <c r="J41" s="143">
        <v>0.43667836524838277</v>
      </c>
    </row>
    <row r="42" spans="8:10" x14ac:dyDescent="0.2">
      <c r="H42" s="143">
        <v>4</v>
      </c>
      <c r="I42" s="143" t="s">
        <v>1108</v>
      </c>
      <c r="J42" s="143">
        <v>0.62307602264892203</v>
      </c>
    </row>
    <row r="43" spans="8:10" x14ac:dyDescent="0.2">
      <c r="H43" s="143">
        <v>5</v>
      </c>
      <c r="I43" s="143" t="s">
        <v>1109</v>
      </c>
      <c r="J43" s="143">
        <v>0.81924002441287014</v>
      </c>
    </row>
    <row r="44" spans="8:10" x14ac:dyDescent="0.2">
      <c r="H44" s="143">
        <v>6</v>
      </c>
      <c r="I44" s="143" t="s">
        <v>1110</v>
      </c>
      <c r="J44" s="143">
        <v>0.40962001220643507</v>
      </c>
    </row>
    <row r="45" spans="8:10" x14ac:dyDescent="0.2">
      <c r="H45" s="143">
        <v>7</v>
      </c>
      <c r="I45" s="143" t="s">
        <v>1111</v>
      </c>
      <c r="J45" s="143">
        <v>0.31144034741824961</v>
      </c>
    </row>
    <row r="46" spans="8:10" x14ac:dyDescent="0.2">
      <c r="H46" s="143">
        <v>8</v>
      </c>
      <c r="I46" s="143" t="s">
        <v>1112</v>
      </c>
      <c r="J46" s="143">
        <v>0.1557201737091248</v>
      </c>
    </row>
    <row r="47" spans="8:10" x14ac:dyDescent="0.2">
      <c r="H47" s="143">
        <v>9</v>
      </c>
      <c r="I47" s="143" t="s">
        <v>1113</v>
      </c>
      <c r="J47" s="143">
        <v>0.31815356355068536</v>
      </c>
    </row>
    <row r="48" spans="8:10" x14ac:dyDescent="0.2">
      <c r="H48" s="143">
        <v>10</v>
      </c>
      <c r="I48" s="143" t="s">
        <v>1114</v>
      </c>
      <c r="J48" s="143">
        <v>0.15907678177534268</v>
      </c>
    </row>
    <row r="49" spans="8:10" x14ac:dyDescent="0.2">
      <c r="H49" s="143">
        <v>11</v>
      </c>
      <c r="I49" s="143" t="s">
        <v>1115</v>
      </c>
      <c r="J49" s="143">
        <v>0.19287625566668387</v>
      </c>
    </row>
    <row r="50" spans="8:10" x14ac:dyDescent="0.2">
      <c r="H50" s="143">
        <v>12</v>
      </c>
      <c r="I50" s="143" t="s">
        <v>1116</v>
      </c>
      <c r="J50" s="143">
        <v>9.6438127833341936E-2</v>
      </c>
    </row>
    <row r="51" spans="8:10" x14ac:dyDescent="0.2">
      <c r="H51" s="143">
        <v>13</v>
      </c>
      <c r="I51" s="143" t="s">
        <v>1117</v>
      </c>
      <c r="J51" s="143">
        <v>0.18411086334054272</v>
      </c>
    </row>
    <row r="52" spans="8:10" x14ac:dyDescent="0.2">
      <c r="H52" s="143">
        <v>14</v>
      </c>
      <c r="I52" s="143" t="s">
        <v>1118</v>
      </c>
      <c r="J52" s="143">
        <v>9.2055431670271359E-2</v>
      </c>
    </row>
  </sheetData>
  <sheetProtection password="DDA0"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&amp;R&amp;"microsoft sans serif,Regular"Hizmete Ozel</oddFooter>
    <evenFooter>&amp;R&amp;"microsoft sans serif,Regular"Hizmete Ozel</evenFooter>
    <firstFooter>&amp;R&amp;"microsoft sans serif,Regular"Hizmete Ozel</first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F1080"/>
  <sheetViews>
    <sheetView topLeftCell="A335" workbookViewId="0">
      <selection activeCell="B475" sqref="B475"/>
    </sheetView>
  </sheetViews>
  <sheetFormatPr defaultRowHeight="12.75" x14ac:dyDescent="0.2"/>
  <cols>
    <col min="1" max="1" width="7" style="4" bestFit="1" customWidth="1"/>
    <col min="2" max="2" width="22" style="4" customWidth="1"/>
    <col min="3" max="4" width="8.140625" style="4" customWidth="1"/>
    <col min="5" max="5" width="8.140625" customWidth="1"/>
  </cols>
  <sheetData>
    <row r="1" spans="1:6" ht="42" customHeight="1" x14ac:dyDescent="0.2"/>
    <row r="2" spans="1:6" ht="18" x14ac:dyDescent="0.25">
      <c r="A2" s="222" t="s">
        <v>34</v>
      </c>
      <c r="B2" s="222"/>
      <c r="C2" s="222"/>
      <c r="D2" s="222"/>
      <c r="E2" s="25"/>
    </row>
    <row r="3" spans="1:6" ht="18" x14ac:dyDescent="0.25">
      <c r="A3" s="110"/>
      <c r="B3" s="110"/>
      <c r="C3" s="110"/>
      <c r="D3" s="110"/>
      <c r="E3" s="25"/>
    </row>
    <row r="4" spans="1:6" x14ac:dyDescent="0.2">
      <c r="A4" s="111"/>
      <c r="B4" s="26"/>
      <c r="C4" s="223" t="s">
        <v>35</v>
      </c>
      <c r="D4" s="224"/>
      <c r="E4" s="27"/>
    </row>
    <row r="5" spans="1:6" x14ac:dyDescent="0.2">
      <c r="A5" s="111" t="s">
        <v>36</v>
      </c>
      <c r="B5" s="111" t="s">
        <v>37</v>
      </c>
      <c r="C5" s="112" t="s">
        <v>38</v>
      </c>
      <c r="D5" s="112" t="s">
        <v>1067</v>
      </c>
      <c r="E5" s="27"/>
    </row>
    <row r="6" spans="1:6" x14ac:dyDescent="0.2">
      <c r="A6" s="28" t="s">
        <v>39</v>
      </c>
      <c r="B6" s="28" t="s">
        <v>40</v>
      </c>
      <c r="C6" s="29" t="s">
        <v>41</v>
      </c>
      <c r="D6" s="29" t="s">
        <v>1068</v>
      </c>
      <c r="E6" s="29"/>
    </row>
    <row r="7" spans="1:6" x14ac:dyDescent="0.2">
      <c r="A7" s="111"/>
      <c r="B7" s="26"/>
      <c r="C7" s="112"/>
      <c r="D7" s="112"/>
      <c r="E7" s="27"/>
    </row>
    <row r="8" spans="1:6" x14ac:dyDescent="0.2">
      <c r="A8" s="115">
        <v>921621</v>
      </c>
      <c r="B8" s="4" t="s">
        <v>42</v>
      </c>
      <c r="C8" s="116">
        <v>9.6747999999999994</v>
      </c>
      <c r="D8" s="115">
        <v>154</v>
      </c>
      <c r="E8">
        <v>1</v>
      </c>
      <c r="F8" s="144">
        <v>6.3</v>
      </c>
    </row>
    <row r="9" spans="1:6" x14ac:dyDescent="0.2">
      <c r="A9" s="115">
        <v>811121</v>
      </c>
      <c r="B9" s="4" t="s">
        <v>43</v>
      </c>
      <c r="C9" s="116">
        <v>2.8950999999999998</v>
      </c>
      <c r="D9" s="115">
        <v>154</v>
      </c>
      <c r="E9">
        <v>2</v>
      </c>
      <c r="F9" s="144">
        <v>10.5</v>
      </c>
    </row>
    <row r="10" spans="1:6" x14ac:dyDescent="0.2">
      <c r="A10" s="115">
        <v>421131</v>
      </c>
      <c r="B10" s="4" t="s">
        <v>44</v>
      </c>
      <c r="C10" s="116">
        <v>1.7869000000000002</v>
      </c>
      <c r="D10" s="115">
        <v>66</v>
      </c>
      <c r="E10">
        <v>3</v>
      </c>
      <c r="F10" s="144">
        <v>15.8</v>
      </c>
    </row>
    <row r="11" spans="1:6" x14ac:dyDescent="0.2">
      <c r="A11" s="115">
        <v>421121</v>
      </c>
      <c r="B11" s="4" t="s">
        <v>44</v>
      </c>
      <c r="C11" s="116">
        <v>4.3693999999999997</v>
      </c>
      <c r="D11" s="115">
        <v>154</v>
      </c>
      <c r="E11">
        <v>4</v>
      </c>
      <c r="F11" s="144">
        <v>31.5</v>
      </c>
    </row>
    <row r="12" spans="1:6" x14ac:dyDescent="0.2">
      <c r="A12" s="115">
        <v>522421</v>
      </c>
      <c r="B12" s="4" t="s">
        <v>45</v>
      </c>
      <c r="C12" s="116">
        <v>9.4344000000000001</v>
      </c>
      <c r="D12" s="115">
        <v>154</v>
      </c>
      <c r="E12">
        <v>5</v>
      </c>
      <c r="F12" s="144">
        <v>34.5</v>
      </c>
    </row>
    <row r="13" spans="1:6" x14ac:dyDescent="0.2">
      <c r="A13" s="115">
        <v>521521</v>
      </c>
      <c r="B13" s="4" t="s">
        <v>46</v>
      </c>
      <c r="C13" s="116">
        <v>3.3679999999999999</v>
      </c>
      <c r="D13" s="115">
        <v>154</v>
      </c>
    </row>
    <row r="14" spans="1:6" x14ac:dyDescent="0.2">
      <c r="A14" s="115">
        <v>914321</v>
      </c>
      <c r="B14" s="4" t="s">
        <v>47</v>
      </c>
      <c r="C14" s="116">
        <v>12.920399999999999</v>
      </c>
      <c r="D14" s="115">
        <v>154</v>
      </c>
    </row>
    <row r="15" spans="1:6" x14ac:dyDescent="0.2">
      <c r="A15" s="115">
        <v>210410</v>
      </c>
      <c r="B15" s="4" t="s">
        <v>48</v>
      </c>
      <c r="C15" s="116">
        <v>34.677300000000002</v>
      </c>
      <c r="D15" s="115">
        <v>380</v>
      </c>
    </row>
    <row r="16" spans="1:6" x14ac:dyDescent="0.2">
      <c r="A16" s="115">
        <v>210510</v>
      </c>
      <c r="B16" s="4" t="s">
        <v>49</v>
      </c>
      <c r="C16" s="116">
        <v>33.856699999999996</v>
      </c>
      <c r="D16" s="115">
        <v>380</v>
      </c>
    </row>
    <row r="17" spans="1:4" x14ac:dyDescent="0.2">
      <c r="A17" s="115">
        <v>910010</v>
      </c>
      <c r="B17" s="4" t="s">
        <v>50</v>
      </c>
      <c r="C17" s="116">
        <v>13.997399999999999</v>
      </c>
      <c r="D17" s="115">
        <v>380</v>
      </c>
    </row>
    <row r="18" spans="1:4" x14ac:dyDescent="0.2">
      <c r="A18" s="115">
        <v>910021</v>
      </c>
      <c r="B18" s="4" t="s">
        <v>51</v>
      </c>
      <c r="C18" s="116">
        <v>23.575800000000001</v>
      </c>
      <c r="D18" s="115">
        <v>154</v>
      </c>
    </row>
    <row r="19" spans="1:4" x14ac:dyDescent="0.2">
      <c r="A19" s="115">
        <v>910022</v>
      </c>
      <c r="B19" s="4" t="s">
        <v>52</v>
      </c>
      <c r="C19" s="116">
        <v>23.575800000000001</v>
      </c>
      <c r="D19" s="115">
        <v>154</v>
      </c>
    </row>
    <row r="20" spans="1:4" x14ac:dyDescent="0.2">
      <c r="A20" s="115">
        <v>210310</v>
      </c>
      <c r="B20" s="4" t="s">
        <v>53</v>
      </c>
      <c r="C20" s="116">
        <v>30.361699999999999</v>
      </c>
      <c r="D20" s="115">
        <v>380</v>
      </c>
    </row>
    <row r="21" spans="1:4" x14ac:dyDescent="0.2">
      <c r="A21" s="115">
        <v>210321</v>
      </c>
      <c r="B21" s="4" t="s">
        <v>54</v>
      </c>
      <c r="C21" s="116">
        <v>15.864100000000001</v>
      </c>
      <c r="D21" s="115">
        <v>154</v>
      </c>
    </row>
    <row r="22" spans="1:4" x14ac:dyDescent="0.2">
      <c r="A22" s="115">
        <v>210322</v>
      </c>
      <c r="B22" s="4" t="s">
        <v>55</v>
      </c>
      <c r="C22" s="116">
        <v>22.287200000000002</v>
      </c>
      <c r="D22" s="115">
        <v>154</v>
      </c>
    </row>
    <row r="23" spans="1:4" x14ac:dyDescent="0.2">
      <c r="A23" s="115">
        <v>520721</v>
      </c>
      <c r="B23" s="4" t="s">
        <v>56</v>
      </c>
      <c r="C23" s="116">
        <v>3.3424</v>
      </c>
      <c r="D23" s="115">
        <v>154</v>
      </c>
    </row>
    <row r="24" spans="1:4" x14ac:dyDescent="0.2">
      <c r="A24" s="115">
        <v>712421</v>
      </c>
      <c r="B24" s="4" t="s">
        <v>57</v>
      </c>
      <c r="C24" s="116">
        <v>2.2428000000000003</v>
      </c>
      <c r="D24" s="115">
        <v>154</v>
      </c>
    </row>
    <row r="25" spans="1:4" x14ac:dyDescent="0.2">
      <c r="A25" s="115">
        <v>820921</v>
      </c>
      <c r="B25" s="4" t="s">
        <v>58</v>
      </c>
      <c r="C25" s="116">
        <v>3.9871999999999996</v>
      </c>
      <c r="D25" s="115">
        <v>154</v>
      </c>
    </row>
    <row r="26" spans="1:4" x14ac:dyDescent="0.2">
      <c r="A26" s="115">
        <v>820821</v>
      </c>
      <c r="B26" s="4" t="s">
        <v>59</v>
      </c>
      <c r="C26" s="116">
        <v>4.4758000000000004</v>
      </c>
      <c r="D26" s="115">
        <v>154</v>
      </c>
    </row>
    <row r="27" spans="1:4" x14ac:dyDescent="0.2">
      <c r="A27" s="115">
        <v>520221</v>
      </c>
      <c r="B27" s="4" t="s">
        <v>60</v>
      </c>
      <c r="C27" s="116">
        <v>10.6236</v>
      </c>
      <c r="D27" s="115">
        <v>154</v>
      </c>
    </row>
    <row r="28" spans="1:4" x14ac:dyDescent="0.2">
      <c r="A28" s="115">
        <v>520021</v>
      </c>
      <c r="B28" s="4" t="s">
        <v>61</v>
      </c>
      <c r="C28" s="116">
        <v>13.3689</v>
      </c>
      <c r="D28" s="115">
        <v>154</v>
      </c>
    </row>
    <row r="29" spans="1:4" x14ac:dyDescent="0.2">
      <c r="A29" s="115">
        <v>520010</v>
      </c>
      <c r="B29" s="4" t="s">
        <v>62</v>
      </c>
      <c r="C29" s="116">
        <v>8.9437999999999995</v>
      </c>
      <c r="D29" s="115">
        <v>380</v>
      </c>
    </row>
    <row r="30" spans="1:4" x14ac:dyDescent="0.2">
      <c r="A30" s="115">
        <v>522121</v>
      </c>
      <c r="B30" s="4" t="s">
        <v>63</v>
      </c>
      <c r="C30" s="116">
        <v>10.7624</v>
      </c>
      <c r="D30" s="115">
        <v>154</v>
      </c>
    </row>
    <row r="31" spans="1:4" x14ac:dyDescent="0.2">
      <c r="A31" s="115">
        <v>710821</v>
      </c>
      <c r="B31" s="4" t="s">
        <v>64</v>
      </c>
      <c r="C31" s="116">
        <v>2.0352999999999999</v>
      </c>
      <c r="D31" s="115">
        <v>154</v>
      </c>
    </row>
    <row r="32" spans="1:4" x14ac:dyDescent="0.2">
      <c r="A32" s="115">
        <v>710921</v>
      </c>
      <c r="B32" s="4" t="s">
        <v>65</v>
      </c>
      <c r="C32" s="116">
        <v>2.1729000000000003</v>
      </c>
      <c r="D32" s="115">
        <v>154</v>
      </c>
    </row>
    <row r="33" spans="1:4" x14ac:dyDescent="0.2">
      <c r="A33" s="115">
        <v>922621</v>
      </c>
      <c r="B33" s="4" t="s">
        <v>66</v>
      </c>
      <c r="C33" s="116">
        <v>9.184899999999999</v>
      </c>
      <c r="D33" s="115">
        <v>154</v>
      </c>
    </row>
    <row r="34" spans="1:4" x14ac:dyDescent="0.2">
      <c r="A34" s="115">
        <v>331021</v>
      </c>
      <c r="B34" s="4" t="s">
        <v>67</v>
      </c>
      <c r="C34" s="116">
        <v>2.2019000000000002</v>
      </c>
      <c r="D34" s="115">
        <v>154</v>
      </c>
    </row>
    <row r="35" spans="1:4" x14ac:dyDescent="0.2">
      <c r="A35" s="115">
        <v>333521</v>
      </c>
      <c r="B35" s="4" t="s">
        <v>68</v>
      </c>
      <c r="C35" s="116">
        <v>2.1172</v>
      </c>
      <c r="D35" s="115">
        <v>154</v>
      </c>
    </row>
    <row r="36" spans="1:4" x14ac:dyDescent="0.2">
      <c r="A36" s="115">
        <v>821021</v>
      </c>
      <c r="B36" s="4" t="s">
        <v>69</v>
      </c>
      <c r="C36" s="116">
        <v>4.0116999999999994</v>
      </c>
      <c r="D36" s="115">
        <v>154</v>
      </c>
    </row>
    <row r="37" spans="1:4" x14ac:dyDescent="0.2">
      <c r="A37" s="115">
        <v>231521</v>
      </c>
      <c r="B37" s="4" t="s">
        <v>70</v>
      </c>
      <c r="C37" s="116">
        <v>6.2571000000000003</v>
      </c>
      <c r="D37" s="115">
        <v>154</v>
      </c>
    </row>
    <row r="38" spans="1:4" x14ac:dyDescent="0.2">
      <c r="A38" s="115">
        <v>221721</v>
      </c>
      <c r="B38" s="4" t="s">
        <v>71</v>
      </c>
      <c r="C38" s="116">
        <v>6.9626999999999999</v>
      </c>
      <c r="D38" s="115">
        <v>154</v>
      </c>
    </row>
    <row r="39" spans="1:4" x14ac:dyDescent="0.2">
      <c r="A39" s="115">
        <v>111621</v>
      </c>
      <c r="B39" s="4" t="s">
        <v>72</v>
      </c>
      <c r="C39" s="116">
        <v>7.1417999999999999</v>
      </c>
      <c r="D39" s="115">
        <v>154</v>
      </c>
    </row>
    <row r="40" spans="1:4" x14ac:dyDescent="0.2">
      <c r="A40" s="115">
        <v>311421</v>
      </c>
      <c r="B40" s="4" t="s">
        <v>73</v>
      </c>
      <c r="C40" s="116">
        <v>2.9563000000000001</v>
      </c>
      <c r="D40" s="115">
        <v>154</v>
      </c>
    </row>
    <row r="41" spans="1:4" x14ac:dyDescent="0.2">
      <c r="A41" s="115">
        <v>422121</v>
      </c>
      <c r="B41" s="4" t="s">
        <v>74</v>
      </c>
      <c r="C41" s="116">
        <v>2.0803000000000003</v>
      </c>
      <c r="D41" s="115">
        <v>154</v>
      </c>
    </row>
    <row r="42" spans="1:4" x14ac:dyDescent="0.2">
      <c r="A42" s="115">
        <v>514221</v>
      </c>
      <c r="B42" s="4" t="s">
        <v>75</v>
      </c>
      <c r="C42" s="116">
        <v>11.805899999999999</v>
      </c>
      <c r="D42" s="115">
        <v>154</v>
      </c>
    </row>
    <row r="43" spans="1:4" x14ac:dyDescent="0.2">
      <c r="A43" s="115">
        <v>214421</v>
      </c>
      <c r="B43" s="4" t="s">
        <v>76</v>
      </c>
      <c r="C43" s="116">
        <v>3.5291999999999999</v>
      </c>
      <c r="D43" s="115">
        <v>154</v>
      </c>
    </row>
    <row r="44" spans="1:4" x14ac:dyDescent="0.2">
      <c r="A44" s="115">
        <v>223721</v>
      </c>
      <c r="B44" s="4" t="s">
        <v>77</v>
      </c>
      <c r="C44" s="116">
        <v>7.8022999999999998</v>
      </c>
      <c r="D44" s="115">
        <v>154</v>
      </c>
    </row>
    <row r="45" spans="1:4" x14ac:dyDescent="0.2">
      <c r="A45" s="115">
        <v>312321</v>
      </c>
      <c r="B45" s="4" t="s">
        <v>78</v>
      </c>
      <c r="C45" s="116">
        <v>2.8384999999999998</v>
      </c>
      <c r="D45" s="115">
        <v>154</v>
      </c>
    </row>
    <row r="46" spans="1:4" x14ac:dyDescent="0.2">
      <c r="A46" s="115">
        <v>315421</v>
      </c>
      <c r="B46" s="4" t="s">
        <v>79</v>
      </c>
      <c r="C46" s="116">
        <v>3.4323000000000001</v>
      </c>
      <c r="D46" s="115">
        <v>154</v>
      </c>
    </row>
    <row r="47" spans="1:4" x14ac:dyDescent="0.2">
      <c r="A47" s="115">
        <v>410621</v>
      </c>
      <c r="B47" s="4" t="s">
        <v>80</v>
      </c>
      <c r="C47" s="116">
        <v>5.5220000000000002</v>
      </c>
      <c r="D47" s="115">
        <v>154</v>
      </c>
    </row>
    <row r="48" spans="1:4" x14ac:dyDescent="0.2">
      <c r="A48" s="115">
        <v>332421</v>
      </c>
      <c r="B48" s="4" t="s">
        <v>81</v>
      </c>
      <c r="C48" s="116">
        <v>3.0169999999999999</v>
      </c>
      <c r="D48" s="115">
        <v>154</v>
      </c>
    </row>
    <row r="49" spans="1:4" x14ac:dyDescent="0.2">
      <c r="A49" s="115">
        <v>622421</v>
      </c>
      <c r="B49" s="4" t="s">
        <v>82</v>
      </c>
      <c r="C49" s="116">
        <v>9.4592999999999989</v>
      </c>
      <c r="D49" s="115">
        <v>154</v>
      </c>
    </row>
    <row r="50" spans="1:4" x14ac:dyDescent="0.2">
      <c r="A50" s="115">
        <v>924521</v>
      </c>
      <c r="B50" s="4" t="s">
        <v>83</v>
      </c>
      <c r="C50" s="116">
        <v>2.7348000000000003</v>
      </c>
      <c r="D50" s="115">
        <v>154</v>
      </c>
    </row>
    <row r="51" spans="1:4" x14ac:dyDescent="0.2">
      <c r="A51" s="115">
        <v>323621</v>
      </c>
      <c r="B51" s="4" t="s">
        <v>84</v>
      </c>
      <c r="C51" s="116">
        <v>12.021799999999999</v>
      </c>
      <c r="D51" s="115">
        <v>154</v>
      </c>
    </row>
    <row r="52" spans="1:4" x14ac:dyDescent="0.2">
      <c r="A52" s="115">
        <v>622921</v>
      </c>
      <c r="B52" s="4" t="s">
        <v>85</v>
      </c>
      <c r="C52" s="116">
        <v>2.863</v>
      </c>
      <c r="D52" s="115">
        <v>154</v>
      </c>
    </row>
    <row r="53" spans="1:4" x14ac:dyDescent="0.2">
      <c r="A53" s="115">
        <v>511421</v>
      </c>
      <c r="B53" s="4" t="s">
        <v>86</v>
      </c>
      <c r="C53" s="116">
        <v>11.9194</v>
      </c>
      <c r="D53" s="115">
        <v>154</v>
      </c>
    </row>
    <row r="54" spans="1:4" x14ac:dyDescent="0.2">
      <c r="A54" s="115">
        <v>514310</v>
      </c>
      <c r="B54" s="4" t="s">
        <v>87</v>
      </c>
      <c r="C54" s="116">
        <v>14.588100000000001</v>
      </c>
      <c r="D54" s="115">
        <v>380</v>
      </c>
    </row>
    <row r="55" spans="1:4" x14ac:dyDescent="0.2">
      <c r="A55" s="115">
        <v>323821</v>
      </c>
      <c r="B55" s="4" t="s">
        <v>88</v>
      </c>
      <c r="C55" s="116">
        <v>13.061299999999999</v>
      </c>
      <c r="D55" s="115">
        <v>154</v>
      </c>
    </row>
    <row r="56" spans="1:4" x14ac:dyDescent="0.2">
      <c r="A56" s="115">
        <v>611121</v>
      </c>
      <c r="B56" s="4" t="s">
        <v>89</v>
      </c>
      <c r="C56" s="116">
        <v>18.174400000000002</v>
      </c>
      <c r="D56" s="115">
        <v>154</v>
      </c>
    </row>
    <row r="57" spans="1:4" x14ac:dyDescent="0.2">
      <c r="A57" s="115">
        <v>713221</v>
      </c>
      <c r="B57" s="4" t="s">
        <v>90</v>
      </c>
      <c r="C57" s="116">
        <v>3.5430000000000001</v>
      </c>
      <c r="D57" s="115">
        <v>154</v>
      </c>
    </row>
    <row r="58" spans="1:4" x14ac:dyDescent="0.2">
      <c r="A58" s="115">
        <v>513821</v>
      </c>
      <c r="B58" s="4" t="s">
        <v>91</v>
      </c>
      <c r="C58" s="116">
        <v>9.7027999999999999</v>
      </c>
      <c r="D58" s="115">
        <v>154</v>
      </c>
    </row>
    <row r="59" spans="1:4" x14ac:dyDescent="0.2">
      <c r="A59" s="115">
        <v>122421</v>
      </c>
      <c r="B59" s="4" t="s">
        <v>92</v>
      </c>
      <c r="C59" s="116">
        <v>10.8977</v>
      </c>
      <c r="D59" s="115">
        <v>154</v>
      </c>
    </row>
    <row r="60" spans="1:4" x14ac:dyDescent="0.2">
      <c r="A60" s="115">
        <v>122422</v>
      </c>
      <c r="B60" s="4" t="s">
        <v>93</v>
      </c>
      <c r="C60" s="116">
        <v>4.5259</v>
      </c>
      <c r="D60" s="115">
        <v>154</v>
      </c>
    </row>
    <row r="61" spans="1:4" x14ac:dyDescent="0.2">
      <c r="A61" s="115">
        <v>512221</v>
      </c>
      <c r="B61" s="4" t="s">
        <v>94</v>
      </c>
      <c r="C61" s="116">
        <v>1.4202999999999999</v>
      </c>
      <c r="D61" s="115">
        <v>154</v>
      </c>
    </row>
    <row r="62" spans="1:4" x14ac:dyDescent="0.2">
      <c r="A62" s="115">
        <v>511921</v>
      </c>
      <c r="B62" s="4" t="s">
        <v>95</v>
      </c>
      <c r="C62" s="116">
        <v>5.2515000000000001</v>
      </c>
      <c r="D62" s="115">
        <v>154</v>
      </c>
    </row>
    <row r="63" spans="1:4" x14ac:dyDescent="0.2">
      <c r="A63" s="115">
        <v>713721</v>
      </c>
      <c r="B63" s="4" t="s">
        <v>96</v>
      </c>
      <c r="C63" s="116">
        <v>3.5613000000000001</v>
      </c>
      <c r="D63" s="115">
        <v>154</v>
      </c>
    </row>
    <row r="64" spans="1:4" x14ac:dyDescent="0.2">
      <c r="A64" s="115">
        <v>427721</v>
      </c>
      <c r="B64" s="4" t="s">
        <v>97</v>
      </c>
      <c r="C64" s="116">
        <v>3.5704000000000002</v>
      </c>
      <c r="D64" s="115">
        <v>154</v>
      </c>
    </row>
    <row r="65" spans="1:4" x14ac:dyDescent="0.2">
      <c r="A65" s="115">
        <v>612821</v>
      </c>
      <c r="B65" s="4" t="s">
        <v>98</v>
      </c>
      <c r="C65" s="116">
        <v>2.9514999999999998</v>
      </c>
      <c r="D65" s="115">
        <v>154</v>
      </c>
    </row>
    <row r="66" spans="1:4" x14ac:dyDescent="0.2">
      <c r="A66" s="115">
        <v>320521</v>
      </c>
      <c r="B66" s="4" t="s">
        <v>99</v>
      </c>
      <c r="C66" s="116">
        <v>2.1415000000000002</v>
      </c>
      <c r="D66" s="115">
        <v>154</v>
      </c>
    </row>
    <row r="67" spans="1:4" x14ac:dyDescent="0.2">
      <c r="A67" s="115">
        <v>424921</v>
      </c>
      <c r="B67" s="4" t="s">
        <v>100</v>
      </c>
      <c r="C67" s="116">
        <v>4.7306000000000008</v>
      </c>
      <c r="D67" s="115">
        <v>154</v>
      </c>
    </row>
    <row r="68" spans="1:4" x14ac:dyDescent="0.2">
      <c r="A68" s="115">
        <v>511321</v>
      </c>
      <c r="B68" s="4" t="s">
        <v>101</v>
      </c>
      <c r="C68" s="116">
        <v>4.0804999999999998</v>
      </c>
      <c r="D68" s="115">
        <v>154</v>
      </c>
    </row>
    <row r="69" spans="1:4" x14ac:dyDescent="0.2">
      <c r="A69" s="115">
        <v>511621</v>
      </c>
      <c r="B69" s="4" t="s">
        <v>102</v>
      </c>
      <c r="C69" s="116">
        <v>4.4388000000000005</v>
      </c>
      <c r="D69" s="115">
        <v>154</v>
      </c>
    </row>
    <row r="70" spans="1:4" x14ac:dyDescent="0.2">
      <c r="A70" s="115">
        <v>312421</v>
      </c>
      <c r="B70" s="4" t="s">
        <v>103</v>
      </c>
      <c r="C70" s="116">
        <v>2.3876999999999997</v>
      </c>
      <c r="D70" s="115">
        <v>154</v>
      </c>
    </row>
    <row r="71" spans="1:4" x14ac:dyDescent="0.2">
      <c r="A71" s="115">
        <v>320621</v>
      </c>
      <c r="B71" s="4" t="s">
        <v>104</v>
      </c>
      <c r="C71" s="116">
        <v>22.607900000000001</v>
      </c>
      <c r="D71" s="115">
        <v>154</v>
      </c>
    </row>
    <row r="72" spans="1:4" x14ac:dyDescent="0.2">
      <c r="A72" s="115">
        <v>333821</v>
      </c>
      <c r="B72" s="4" t="s">
        <v>105</v>
      </c>
      <c r="C72" s="116">
        <v>7.5834999999999999</v>
      </c>
      <c r="D72" s="115">
        <v>154</v>
      </c>
    </row>
    <row r="73" spans="1:4" x14ac:dyDescent="0.2">
      <c r="A73" s="115">
        <v>333822</v>
      </c>
      <c r="B73" s="4" t="s">
        <v>105</v>
      </c>
      <c r="C73" s="116">
        <v>7.5834999999999999</v>
      </c>
      <c r="D73" s="115">
        <v>154</v>
      </c>
    </row>
    <row r="74" spans="1:4" x14ac:dyDescent="0.2">
      <c r="A74" s="115">
        <v>320010</v>
      </c>
      <c r="B74" s="4" t="s">
        <v>106</v>
      </c>
      <c r="C74" s="116">
        <v>20.901799999999998</v>
      </c>
      <c r="D74" s="115">
        <v>380</v>
      </c>
    </row>
    <row r="75" spans="1:4" x14ac:dyDescent="0.2">
      <c r="A75" s="115">
        <v>320121</v>
      </c>
      <c r="B75" s="4" t="s">
        <v>107</v>
      </c>
      <c r="C75" s="116">
        <v>18.541900000000002</v>
      </c>
      <c r="D75" s="115">
        <v>154</v>
      </c>
    </row>
    <row r="76" spans="1:4" x14ac:dyDescent="0.2">
      <c r="A76" s="115">
        <v>320022</v>
      </c>
      <c r="B76" s="4" t="s">
        <v>108</v>
      </c>
      <c r="C76" s="116">
        <v>26.368200000000002</v>
      </c>
      <c r="D76" s="115">
        <v>154</v>
      </c>
    </row>
    <row r="77" spans="1:4" x14ac:dyDescent="0.2">
      <c r="A77" s="115">
        <v>320021</v>
      </c>
      <c r="B77" s="4" t="s">
        <v>109</v>
      </c>
      <c r="C77" s="116">
        <v>26.273499999999999</v>
      </c>
      <c r="D77" s="115">
        <v>154</v>
      </c>
    </row>
    <row r="78" spans="1:4" x14ac:dyDescent="0.2">
      <c r="A78" s="115">
        <v>324221</v>
      </c>
      <c r="B78" s="4" t="s">
        <v>110</v>
      </c>
      <c r="C78" s="116">
        <v>5.2489999999999997</v>
      </c>
      <c r="D78" s="115">
        <v>154</v>
      </c>
    </row>
    <row r="79" spans="1:4" x14ac:dyDescent="0.2">
      <c r="A79" s="115">
        <v>320221</v>
      </c>
      <c r="B79" s="4" t="s">
        <v>111</v>
      </c>
      <c r="C79" s="116">
        <v>19.136200000000002</v>
      </c>
      <c r="D79" s="115">
        <v>154</v>
      </c>
    </row>
    <row r="80" spans="1:4" x14ac:dyDescent="0.2">
      <c r="A80" s="115">
        <v>320222</v>
      </c>
      <c r="B80" s="4" t="s">
        <v>112</v>
      </c>
      <c r="C80" s="116">
        <v>19.136200000000002</v>
      </c>
      <c r="D80" s="115">
        <v>154</v>
      </c>
    </row>
    <row r="81" spans="1:4" x14ac:dyDescent="0.2">
      <c r="A81" s="115">
        <v>120310</v>
      </c>
      <c r="B81" s="4" t="s">
        <v>113</v>
      </c>
      <c r="C81" s="116">
        <v>23.8535</v>
      </c>
      <c r="D81" s="115">
        <v>380</v>
      </c>
    </row>
    <row r="82" spans="1:4" x14ac:dyDescent="0.2">
      <c r="A82" s="115">
        <v>120321</v>
      </c>
      <c r="B82" s="4" t="s">
        <v>114</v>
      </c>
      <c r="C82" s="116">
        <v>24.760999999999999</v>
      </c>
      <c r="D82" s="115">
        <v>154</v>
      </c>
    </row>
    <row r="83" spans="1:4" x14ac:dyDescent="0.2">
      <c r="A83" s="115">
        <v>120322</v>
      </c>
      <c r="B83" s="4" t="s">
        <v>115</v>
      </c>
      <c r="C83" s="116">
        <v>24.760999999999999</v>
      </c>
      <c r="D83" s="115">
        <v>154</v>
      </c>
    </row>
    <row r="84" spans="1:4" x14ac:dyDescent="0.2">
      <c r="A84" s="115">
        <v>833521</v>
      </c>
      <c r="B84" s="4" t="s">
        <v>116</v>
      </c>
      <c r="C84" s="116">
        <v>8.8551000000000002</v>
      </c>
      <c r="D84" s="115">
        <v>154</v>
      </c>
    </row>
    <row r="85" spans="1:4" x14ac:dyDescent="0.2">
      <c r="A85" s="115">
        <v>320821</v>
      </c>
      <c r="B85" s="4" t="s">
        <v>117</v>
      </c>
      <c r="C85" s="116">
        <v>21.978999999999999</v>
      </c>
      <c r="D85" s="115">
        <v>154</v>
      </c>
    </row>
    <row r="86" spans="1:4" x14ac:dyDescent="0.2">
      <c r="A86" s="115">
        <v>621221</v>
      </c>
      <c r="B86" s="4" t="s">
        <v>118</v>
      </c>
      <c r="C86" s="116">
        <v>4.1254999999999997</v>
      </c>
      <c r="D86" s="115">
        <v>154</v>
      </c>
    </row>
    <row r="87" spans="1:4" x14ac:dyDescent="0.2">
      <c r="A87" s="115">
        <v>712221</v>
      </c>
      <c r="B87" s="4" t="s">
        <v>119</v>
      </c>
      <c r="C87" s="116">
        <v>1.5440999999999998</v>
      </c>
      <c r="D87" s="115">
        <v>154</v>
      </c>
    </row>
    <row r="88" spans="1:4" x14ac:dyDescent="0.2">
      <c r="A88" s="115">
        <v>324121</v>
      </c>
      <c r="B88" s="4" t="s">
        <v>120</v>
      </c>
      <c r="C88" s="116">
        <v>10.851899999999999</v>
      </c>
      <c r="D88" s="115">
        <v>154</v>
      </c>
    </row>
    <row r="89" spans="1:4" x14ac:dyDescent="0.2">
      <c r="A89" s="115">
        <v>425121</v>
      </c>
      <c r="B89" s="4" t="s">
        <v>121</v>
      </c>
      <c r="C89" s="116">
        <v>0.98860000000000003</v>
      </c>
      <c r="D89" s="115">
        <v>154</v>
      </c>
    </row>
    <row r="90" spans="1:4" x14ac:dyDescent="0.2">
      <c r="A90" s="115">
        <v>610421</v>
      </c>
      <c r="B90" s="4" t="s">
        <v>122</v>
      </c>
      <c r="C90" s="116">
        <v>6.5354999999999999</v>
      </c>
      <c r="D90" s="115">
        <v>154</v>
      </c>
    </row>
    <row r="91" spans="1:4" x14ac:dyDescent="0.2">
      <c r="A91" s="115">
        <v>610410</v>
      </c>
      <c r="B91" s="4" t="s">
        <v>122</v>
      </c>
      <c r="C91" s="116">
        <v>6.8544999999999998</v>
      </c>
      <c r="D91" s="115">
        <v>380</v>
      </c>
    </row>
    <row r="92" spans="1:4" x14ac:dyDescent="0.2">
      <c r="A92" s="115">
        <v>223421</v>
      </c>
      <c r="B92" s="4" t="s">
        <v>123</v>
      </c>
      <c r="C92" s="116">
        <v>3.4824000000000002</v>
      </c>
      <c r="D92" s="115">
        <v>154</v>
      </c>
    </row>
    <row r="93" spans="1:4" x14ac:dyDescent="0.2">
      <c r="A93" s="115">
        <v>123121</v>
      </c>
      <c r="B93" s="4" t="s">
        <v>124</v>
      </c>
      <c r="C93" s="116">
        <v>19.464599999999997</v>
      </c>
      <c r="D93" s="115">
        <v>154</v>
      </c>
    </row>
    <row r="94" spans="1:4" x14ac:dyDescent="0.2">
      <c r="A94" s="115">
        <v>123122</v>
      </c>
      <c r="B94" s="4" t="s">
        <v>125</v>
      </c>
      <c r="C94" s="116">
        <v>19.464599999999997</v>
      </c>
      <c r="D94" s="115">
        <v>154</v>
      </c>
    </row>
    <row r="95" spans="1:4" x14ac:dyDescent="0.2">
      <c r="A95" s="115">
        <v>612621</v>
      </c>
      <c r="B95" s="4" t="s">
        <v>126</v>
      </c>
      <c r="C95" s="116">
        <v>5.3471000000000002</v>
      </c>
      <c r="D95" s="115">
        <v>154</v>
      </c>
    </row>
    <row r="96" spans="1:4" x14ac:dyDescent="0.2">
      <c r="A96" s="115">
        <v>120210</v>
      </c>
      <c r="B96" s="4" t="s">
        <v>127</v>
      </c>
      <c r="C96" s="116">
        <v>21.2836</v>
      </c>
      <c r="D96" s="115">
        <v>380</v>
      </c>
    </row>
    <row r="97" spans="1:4" x14ac:dyDescent="0.2">
      <c r="A97" s="115">
        <v>120221</v>
      </c>
      <c r="B97" s="4" t="s">
        <v>128</v>
      </c>
      <c r="C97" s="116">
        <v>31.3444</v>
      </c>
      <c r="D97" s="115">
        <v>154</v>
      </c>
    </row>
    <row r="98" spans="1:4" x14ac:dyDescent="0.2">
      <c r="A98" s="115">
        <v>120121</v>
      </c>
      <c r="B98" s="4" t="s">
        <v>129</v>
      </c>
      <c r="C98" s="116">
        <v>30.5062</v>
      </c>
      <c r="D98" s="115">
        <v>154</v>
      </c>
    </row>
    <row r="99" spans="1:4" x14ac:dyDescent="0.2">
      <c r="A99" s="115">
        <v>120010</v>
      </c>
      <c r="B99" s="4" t="s">
        <v>130</v>
      </c>
      <c r="C99" s="116">
        <v>21.415200000000002</v>
      </c>
      <c r="D99" s="115">
        <v>380</v>
      </c>
    </row>
    <row r="100" spans="1:4" x14ac:dyDescent="0.2">
      <c r="A100" s="115">
        <v>120021</v>
      </c>
      <c r="B100" s="4" t="s">
        <v>131</v>
      </c>
      <c r="C100" s="116">
        <v>31.177400000000002</v>
      </c>
      <c r="D100" s="115">
        <v>154</v>
      </c>
    </row>
    <row r="101" spans="1:4" x14ac:dyDescent="0.2">
      <c r="A101" s="115">
        <v>120022</v>
      </c>
      <c r="B101" s="4" t="s">
        <v>132</v>
      </c>
      <c r="C101" s="116">
        <v>30.398700000000002</v>
      </c>
      <c r="D101" s="115">
        <v>154</v>
      </c>
    </row>
    <row r="102" spans="1:4" x14ac:dyDescent="0.2">
      <c r="A102" s="115">
        <v>922821</v>
      </c>
      <c r="B102" s="4" t="s">
        <v>133</v>
      </c>
      <c r="C102" s="116">
        <v>1.6610999999999998</v>
      </c>
      <c r="D102" s="115">
        <v>154</v>
      </c>
    </row>
    <row r="103" spans="1:4" x14ac:dyDescent="0.2">
      <c r="A103" s="115">
        <v>912821</v>
      </c>
      <c r="B103" s="4" t="s">
        <v>134</v>
      </c>
      <c r="C103" s="116">
        <v>17.082900000000002</v>
      </c>
      <c r="D103" s="115">
        <v>154</v>
      </c>
    </row>
    <row r="104" spans="1:4" x14ac:dyDescent="0.2">
      <c r="A104" s="115">
        <v>912810</v>
      </c>
      <c r="B104" s="4" t="s">
        <v>134</v>
      </c>
      <c r="C104" s="116">
        <v>9.3388999999999989</v>
      </c>
      <c r="D104" s="115">
        <v>380</v>
      </c>
    </row>
    <row r="105" spans="1:4" x14ac:dyDescent="0.2">
      <c r="A105" s="115">
        <v>915321</v>
      </c>
      <c r="B105" s="4" t="s">
        <v>135</v>
      </c>
      <c r="C105" s="116">
        <v>7.5777000000000001</v>
      </c>
      <c r="D105" s="115">
        <v>154</v>
      </c>
    </row>
    <row r="106" spans="1:4" x14ac:dyDescent="0.2">
      <c r="A106" s="115">
        <v>413121</v>
      </c>
      <c r="B106" s="4" t="s">
        <v>136</v>
      </c>
      <c r="C106" s="116">
        <v>10.8851</v>
      </c>
      <c r="D106" s="115">
        <v>154</v>
      </c>
    </row>
    <row r="107" spans="1:4" x14ac:dyDescent="0.2">
      <c r="A107" s="115">
        <v>410721</v>
      </c>
      <c r="B107" s="4" t="s">
        <v>137</v>
      </c>
      <c r="C107" s="116">
        <v>9.4292999999999996</v>
      </c>
      <c r="D107" s="115">
        <v>154</v>
      </c>
    </row>
    <row r="108" spans="1:4" x14ac:dyDescent="0.2">
      <c r="A108" s="115">
        <v>910221</v>
      </c>
      <c r="B108" s="4" t="s">
        <v>138</v>
      </c>
      <c r="C108" s="116">
        <v>3.6366000000000001</v>
      </c>
      <c r="D108" s="115">
        <v>154</v>
      </c>
    </row>
    <row r="109" spans="1:4" x14ac:dyDescent="0.2">
      <c r="A109" s="115">
        <v>910321</v>
      </c>
      <c r="B109" s="4" t="s">
        <v>139</v>
      </c>
      <c r="C109" s="116">
        <v>5.9580000000000002</v>
      </c>
      <c r="D109" s="115">
        <v>154</v>
      </c>
    </row>
    <row r="110" spans="1:4" x14ac:dyDescent="0.2">
      <c r="A110" s="115">
        <v>510321</v>
      </c>
      <c r="B110" s="4" t="s">
        <v>140</v>
      </c>
      <c r="C110" s="116">
        <v>8.752600000000001</v>
      </c>
      <c r="D110" s="115">
        <v>154</v>
      </c>
    </row>
    <row r="111" spans="1:4" x14ac:dyDescent="0.2">
      <c r="A111" s="115">
        <v>624521</v>
      </c>
      <c r="B111" s="4" t="s">
        <v>141</v>
      </c>
      <c r="C111" s="116">
        <v>2.8613000000000004</v>
      </c>
      <c r="D111" s="115">
        <v>154</v>
      </c>
    </row>
    <row r="112" spans="1:4" x14ac:dyDescent="0.2">
      <c r="A112" s="115">
        <v>720121</v>
      </c>
      <c r="B112" s="4" t="s">
        <v>142</v>
      </c>
      <c r="C112" s="116">
        <v>1.2174</v>
      </c>
      <c r="D112" s="115">
        <v>154</v>
      </c>
    </row>
    <row r="113" spans="1:4" x14ac:dyDescent="0.2">
      <c r="A113" s="115">
        <v>720021</v>
      </c>
      <c r="B113" s="4" t="s">
        <v>143</v>
      </c>
      <c r="C113" s="116">
        <v>2.5953000000000004</v>
      </c>
      <c r="D113" s="115">
        <v>154</v>
      </c>
    </row>
    <row r="114" spans="1:4" x14ac:dyDescent="0.2">
      <c r="A114" s="115">
        <v>713521</v>
      </c>
      <c r="B114" s="4" t="s">
        <v>144</v>
      </c>
      <c r="C114" s="116">
        <v>2.5836999999999999</v>
      </c>
      <c r="D114" s="115">
        <v>154</v>
      </c>
    </row>
    <row r="115" spans="1:4" x14ac:dyDescent="0.2">
      <c r="A115" s="115">
        <v>620321</v>
      </c>
      <c r="B115" s="4" t="s">
        <v>145</v>
      </c>
      <c r="C115" s="116">
        <v>4.6958000000000002</v>
      </c>
      <c r="D115" s="115">
        <v>154</v>
      </c>
    </row>
    <row r="116" spans="1:4" x14ac:dyDescent="0.2">
      <c r="A116" s="115">
        <v>215021</v>
      </c>
      <c r="B116" s="4" t="s">
        <v>146</v>
      </c>
      <c r="C116" s="116">
        <v>7.9748999999999999</v>
      </c>
      <c r="D116" s="115">
        <v>154</v>
      </c>
    </row>
    <row r="117" spans="1:4" x14ac:dyDescent="0.2">
      <c r="A117" s="115">
        <v>622221</v>
      </c>
      <c r="B117" s="4" t="s">
        <v>147</v>
      </c>
      <c r="C117" s="116">
        <v>2.4476999999999998</v>
      </c>
      <c r="D117" s="115">
        <v>154</v>
      </c>
    </row>
    <row r="118" spans="1:4" x14ac:dyDescent="0.2">
      <c r="A118" s="115">
        <v>720221</v>
      </c>
      <c r="B118" s="4" t="s">
        <v>148</v>
      </c>
      <c r="C118" s="116">
        <v>1.2587000000000002</v>
      </c>
      <c r="D118" s="115">
        <v>154</v>
      </c>
    </row>
    <row r="119" spans="1:4" x14ac:dyDescent="0.2">
      <c r="A119" s="115">
        <v>511821</v>
      </c>
      <c r="B119" s="4" t="s">
        <v>149</v>
      </c>
      <c r="C119" s="116">
        <v>4.5893000000000006</v>
      </c>
      <c r="D119" s="115">
        <v>154</v>
      </c>
    </row>
    <row r="120" spans="1:4" x14ac:dyDescent="0.2">
      <c r="A120" s="115">
        <v>220621</v>
      </c>
      <c r="B120" s="4" t="s">
        <v>150</v>
      </c>
      <c r="C120" s="116">
        <v>6.1755000000000004</v>
      </c>
      <c r="D120" s="115">
        <v>154</v>
      </c>
    </row>
    <row r="121" spans="1:4" x14ac:dyDescent="0.2">
      <c r="A121" s="115">
        <v>710721</v>
      </c>
      <c r="B121" s="4" t="s">
        <v>151</v>
      </c>
      <c r="C121" s="116">
        <v>4.0751999999999997</v>
      </c>
      <c r="D121" s="115">
        <v>154</v>
      </c>
    </row>
    <row r="122" spans="1:4" x14ac:dyDescent="0.2">
      <c r="A122" s="115">
        <v>711721</v>
      </c>
      <c r="B122" s="4" t="s">
        <v>152</v>
      </c>
      <c r="C122" s="116">
        <v>4.0159000000000002</v>
      </c>
      <c r="D122" s="115">
        <v>154</v>
      </c>
    </row>
    <row r="123" spans="1:4" x14ac:dyDescent="0.2">
      <c r="A123" s="115">
        <v>320921</v>
      </c>
      <c r="B123" s="4" t="s">
        <v>153</v>
      </c>
      <c r="C123" s="116">
        <v>6.3918999999999997</v>
      </c>
      <c r="D123" s="115">
        <v>154</v>
      </c>
    </row>
    <row r="124" spans="1:4" x14ac:dyDescent="0.2">
      <c r="A124" s="115">
        <v>910521</v>
      </c>
      <c r="B124" s="4" t="s">
        <v>154</v>
      </c>
      <c r="C124" s="116">
        <v>6.1476999999999995</v>
      </c>
      <c r="D124" s="115">
        <v>154</v>
      </c>
    </row>
    <row r="125" spans="1:4" x14ac:dyDescent="0.2">
      <c r="A125" s="115">
        <v>324321</v>
      </c>
      <c r="B125" s="4" t="s">
        <v>155</v>
      </c>
      <c r="C125" s="116">
        <v>13.4551</v>
      </c>
      <c r="D125" s="115">
        <v>154</v>
      </c>
    </row>
    <row r="126" spans="1:4" x14ac:dyDescent="0.2">
      <c r="A126" s="115">
        <v>914710</v>
      </c>
      <c r="B126" s="4" t="s">
        <v>156</v>
      </c>
      <c r="C126" s="116">
        <v>10.483700000000001</v>
      </c>
      <c r="D126" s="115">
        <v>380</v>
      </c>
    </row>
    <row r="127" spans="1:4" x14ac:dyDescent="0.2">
      <c r="A127" s="115">
        <v>820121</v>
      </c>
      <c r="B127" s="4" t="s">
        <v>157</v>
      </c>
      <c r="C127" s="116">
        <v>8.2203999999999997</v>
      </c>
      <c r="D127" s="115">
        <v>154</v>
      </c>
    </row>
    <row r="128" spans="1:4" x14ac:dyDescent="0.2">
      <c r="A128" s="115">
        <v>820010</v>
      </c>
      <c r="B128" s="4" t="s">
        <v>157</v>
      </c>
      <c r="C128" s="116">
        <v>26.8245</v>
      </c>
      <c r="D128" s="115">
        <v>380</v>
      </c>
    </row>
    <row r="129" spans="1:4" x14ac:dyDescent="0.2">
      <c r="A129" s="115">
        <v>820021</v>
      </c>
      <c r="B129" s="4" t="s">
        <v>158</v>
      </c>
      <c r="C129" s="116">
        <v>13.232200000000001</v>
      </c>
      <c r="D129" s="115">
        <v>154</v>
      </c>
    </row>
    <row r="130" spans="1:4" x14ac:dyDescent="0.2">
      <c r="A130" s="115">
        <v>916221</v>
      </c>
      <c r="B130" s="4" t="s">
        <v>159</v>
      </c>
      <c r="C130" s="116">
        <v>5.8038999999999996</v>
      </c>
      <c r="D130" s="115">
        <v>154</v>
      </c>
    </row>
    <row r="131" spans="1:4" x14ac:dyDescent="0.2">
      <c r="A131" s="115">
        <v>120410</v>
      </c>
      <c r="B131" s="4" t="s">
        <v>160</v>
      </c>
      <c r="C131" s="116">
        <v>18.039400000000001</v>
      </c>
      <c r="D131" s="115">
        <v>380</v>
      </c>
    </row>
    <row r="132" spans="1:4" x14ac:dyDescent="0.2">
      <c r="A132" s="115">
        <v>120421</v>
      </c>
      <c r="B132" s="4" t="s">
        <v>161</v>
      </c>
      <c r="C132" s="116">
        <v>18.691099999999999</v>
      </c>
      <c r="D132" s="115">
        <v>154</v>
      </c>
    </row>
    <row r="133" spans="1:4" x14ac:dyDescent="0.2">
      <c r="A133" s="115">
        <v>120422</v>
      </c>
      <c r="B133" s="4" t="s">
        <v>162</v>
      </c>
      <c r="C133" s="116">
        <v>11.5938</v>
      </c>
      <c r="D133" s="115">
        <v>154</v>
      </c>
    </row>
    <row r="134" spans="1:4" x14ac:dyDescent="0.2">
      <c r="A134" s="115">
        <v>422321</v>
      </c>
      <c r="B134" s="4" t="s">
        <v>163</v>
      </c>
      <c r="C134" s="116">
        <v>8.8421000000000003</v>
      </c>
      <c r="D134" s="115">
        <v>154</v>
      </c>
    </row>
    <row r="135" spans="1:4" x14ac:dyDescent="0.2">
      <c r="A135" s="115">
        <v>610021</v>
      </c>
      <c r="B135" s="4" t="s">
        <v>164</v>
      </c>
      <c r="C135" s="116">
        <v>1.4259000000000002</v>
      </c>
      <c r="D135" s="115">
        <v>154</v>
      </c>
    </row>
    <row r="136" spans="1:4" x14ac:dyDescent="0.2">
      <c r="A136" s="115">
        <v>331121</v>
      </c>
      <c r="B136" s="4" t="s">
        <v>165</v>
      </c>
      <c r="C136" s="116">
        <v>4.8356000000000003</v>
      </c>
      <c r="D136" s="115">
        <v>154</v>
      </c>
    </row>
    <row r="137" spans="1:4" x14ac:dyDescent="0.2">
      <c r="A137" s="115">
        <v>331122</v>
      </c>
      <c r="B137" s="4" t="s">
        <v>165</v>
      </c>
      <c r="C137" s="116">
        <v>4.8356000000000003</v>
      </c>
      <c r="D137" s="115">
        <v>154</v>
      </c>
    </row>
    <row r="138" spans="1:4" x14ac:dyDescent="0.2">
      <c r="A138" s="115">
        <v>312521</v>
      </c>
      <c r="B138" s="4" t="s">
        <v>166</v>
      </c>
      <c r="C138" s="116">
        <v>2.5156999999999998</v>
      </c>
      <c r="D138" s="115">
        <v>154</v>
      </c>
    </row>
    <row r="139" spans="1:4" x14ac:dyDescent="0.2">
      <c r="A139" s="115">
        <v>223521</v>
      </c>
      <c r="B139" s="4" t="s">
        <v>167</v>
      </c>
      <c r="C139" s="116">
        <v>6.7060000000000004</v>
      </c>
      <c r="D139" s="115">
        <v>154</v>
      </c>
    </row>
    <row r="140" spans="1:4" x14ac:dyDescent="0.2">
      <c r="A140" s="115">
        <v>920931</v>
      </c>
      <c r="B140" s="4" t="s">
        <v>168</v>
      </c>
      <c r="C140" s="116">
        <v>5.1821000000000002</v>
      </c>
      <c r="D140" s="115">
        <v>66</v>
      </c>
    </row>
    <row r="141" spans="1:4" x14ac:dyDescent="0.2">
      <c r="A141" s="115">
        <v>920932</v>
      </c>
      <c r="B141" s="4" t="s">
        <v>169</v>
      </c>
      <c r="C141" s="116">
        <v>5.4458000000000002</v>
      </c>
      <c r="D141" s="115">
        <v>66</v>
      </c>
    </row>
    <row r="142" spans="1:4" x14ac:dyDescent="0.2">
      <c r="A142" s="115">
        <v>211021</v>
      </c>
      <c r="B142" s="4" t="s">
        <v>170</v>
      </c>
      <c r="C142" s="116">
        <v>15.077999999999999</v>
      </c>
      <c r="D142" s="115">
        <v>154</v>
      </c>
    </row>
    <row r="143" spans="1:4" x14ac:dyDescent="0.2">
      <c r="A143" s="115">
        <v>211022</v>
      </c>
      <c r="B143" s="4" t="s">
        <v>171</v>
      </c>
      <c r="C143" s="116">
        <v>9.5325000000000006</v>
      </c>
      <c r="D143" s="115">
        <v>154</v>
      </c>
    </row>
    <row r="144" spans="1:4" x14ac:dyDescent="0.2">
      <c r="A144" s="115">
        <v>110721</v>
      </c>
      <c r="B144" s="4" t="s">
        <v>172</v>
      </c>
      <c r="C144" s="116">
        <v>7.6071999999999997</v>
      </c>
      <c r="D144" s="115">
        <v>154</v>
      </c>
    </row>
    <row r="145" spans="1:4" x14ac:dyDescent="0.2">
      <c r="A145" s="115">
        <v>122321</v>
      </c>
      <c r="B145" s="4" t="s">
        <v>173</v>
      </c>
      <c r="C145" s="116">
        <v>14.8978</v>
      </c>
      <c r="D145" s="115">
        <v>154</v>
      </c>
    </row>
    <row r="146" spans="1:4" x14ac:dyDescent="0.2">
      <c r="A146" s="115">
        <v>122322</v>
      </c>
      <c r="B146" s="4" t="s">
        <v>174</v>
      </c>
      <c r="C146" s="116">
        <v>8.6872000000000007</v>
      </c>
      <c r="D146" s="115">
        <v>154</v>
      </c>
    </row>
    <row r="147" spans="1:4" x14ac:dyDescent="0.2">
      <c r="A147" s="115">
        <v>122221</v>
      </c>
      <c r="B147" s="4" t="s">
        <v>175</v>
      </c>
      <c r="C147" s="116">
        <v>22.419900000000002</v>
      </c>
      <c r="D147" s="115">
        <v>154</v>
      </c>
    </row>
    <row r="148" spans="1:4" x14ac:dyDescent="0.2">
      <c r="A148" s="115">
        <v>122222</v>
      </c>
      <c r="B148" s="4" t="s">
        <v>176</v>
      </c>
      <c r="C148" s="116">
        <v>15.719700000000001</v>
      </c>
      <c r="D148" s="115">
        <v>154</v>
      </c>
    </row>
    <row r="149" spans="1:4" x14ac:dyDescent="0.2">
      <c r="A149" s="115">
        <v>427321</v>
      </c>
      <c r="B149" s="4" t="s">
        <v>177</v>
      </c>
      <c r="C149" s="116">
        <v>5.657</v>
      </c>
      <c r="D149" s="115">
        <v>154</v>
      </c>
    </row>
    <row r="150" spans="1:4" x14ac:dyDescent="0.2">
      <c r="A150" s="115">
        <v>110821</v>
      </c>
      <c r="B150" s="4" t="s">
        <v>178</v>
      </c>
      <c r="C150" s="116">
        <v>7.8843999999999994</v>
      </c>
      <c r="D150" s="115">
        <v>154</v>
      </c>
    </row>
    <row r="151" spans="1:4" x14ac:dyDescent="0.2">
      <c r="A151" s="115">
        <v>110321</v>
      </c>
      <c r="B151" s="4" t="s">
        <v>179</v>
      </c>
      <c r="C151" s="116">
        <v>13.4284</v>
      </c>
      <c r="D151" s="115">
        <v>154</v>
      </c>
    </row>
    <row r="152" spans="1:4" x14ac:dyDescent="0.2">
      <c r="A152" s="115">
        <v>110310</v>
      </c>
      <c r="B152" s="4" t="s">
        <v>179</v>
      </c>
      <c r="C152" s="116">
        <v>11.306100000000001</v>
      </c>
      <c r="D152" s="115">
        <v>380</v>
      </c>
    </row>
    <row r="153" spans="1:4" x14ac:dyDescent="0.2">
      <c r="A153" s="115">
        <v>610221</v>
      </c>
      <c r="B153" s="4" t="s">
        <v>180</v>
      </c>
      <c r="C153" s="116">
        <v>5.9258999999999995</v>
      </c>
      <c r="D153" s="115">
        <v>154</v>
      </c>
    </row>
    <row r="154" spans="1:4" x14ac:dyDescent="0.2">
      <c r="A154" s="115">
        <v>121321</v>
      </c>
      <c r="B154" s="4" t="s">
        <v>181</v>
      </c>
      <c r="C154" s="116">
        <v>17.461400000000001</v>
      </c>
      <c r="D154" s="115">
        <v>154</v>
      </c>
    </row>
    <row r="155" spans="1:4" x14ac:dyDescent="0.2">
      <c r="A155" s="115">
        <v>121322</v>
      </c>
      <c r="B155" s="4" t="s">
        <v>182</v>
      </c>
      <c r="C155" s="116">
        <v>17.461400000000001</v>
      </c>
      <c r="D155" s="115">
        <v>154</v>
      </c>
    </row>
    <row r="156" spans="1:4" x14ac:dyDescent="0.2">
      <c r="A156" s="115">
        <v>712821</v>
      </c>
      <c r="B156" s="4" t="s">
        <v>183</v>
      </c>
      <c r="C156" s="116">
        <v>1.7970999999999999</v>
      </c>
      <c r="D156" s="115">
        <v>154</v>
      </c>
    </row>
    <row r="157" spans="1:4" x14ac:dyDescent="0.2">
      <c r="A157" s="115">
        <v>814521</v>
      </c>
      <c r="B157" s="4" t="s">
        <v>184</v>
      </c>
      <c r="C157" s="116">
        <v>1.9362999999999999</v>
      </c>
      <c r="D157" s="115">
        <v>154</v>
      </c>
    </row>
    <row r="158" spans="1:4" x14ac:dyDescent="0.2">
      <c r="A158" s="115">
        <v>410510</v>
      </c>
      <c r="B158" s="4" t="s">
        <v>185</v>
      </c>
      <c r="C158" s="116">
        <v>9.9194999999999993</v>
      </c>
      <c r="D158" s="115">
        <v>380</v>
      </c>
    </row>
    <row r="159" spans="1:4" x14ac:dyDescent="0.2">
      <c r="A159" s="115">
        <v>410521</v>
      </c>
      <c r="B159" s="4" t="s">
        <v>186</v>
      </c>
      <c r="C159" s="116">
        <v>9.0632999999999999</v>
      </c>
      <c r="D159" s="115">
        <v>154</v>
      </c>
    </row>
    <row r="160" spans="1:4" x14ac:dyDescent="0.2">
      <c r="A160" s="115">
        <v>410522</v>
      </c>
      <c r="B160" s="4" t="s">
        <v>187</v>
      </c>
      <c r="C160" s="116">
        <v>10.834899999999999</v>
      </c>
      <c r="D160" s="115">
        <v>154</v>
      </c>
    </row>
    <row r="161" spans="1:4" x14ac:dyDescent="0.2">
      <c r="A161" s="115">
        <v>910621</v>
      </c>
      <c r="B161" s="4" t="s">
        <v>188</v>
      </c>
      <c r="C161" s="116">
        <v>9.6593</v>
      </c>
      <c r="D161" s="115">
        <v>154</v>
      </c>
    </row>
    <row r="162" spans="1:4" x14ac:dyDescent="0.2">
      <c r="A162" s="115">
        <v>914521</v>
      </c>
      <c r="B162" s="4" t="s">
        <v>189</v>
      </c>
      <c r="C162" s="116">
        <v>7.9877000000000002</v>
      </c>
      <c r="D162" s="115">
        <v>154</v>
      </c>
    </row>
    <row r="163" spans="1:4" x14ac:dyDescent="0.2">
      <c r="A163" s="115">
        <v>122721</v>
      </c>
      <c r="B163" s="4" t="s">
        <v>190</v>
      </c>
      <c r="C163" s="116">
        <v>11.025499999999999</v>
      </c>
      <c r="D163" s="115">
        <v>154</v>
      </c>
    </row>
    <row r="164" spans="1:4" x14ac:dyDescent="0.2">
      <c r="A164" s="115">
        <v>321521</v>
      </c>
      <c r="B164" s="4" t="s">
        <v>191</v>
      </c>
      <c r="C164" s="116">
        <v>9.1406000000000009</v>
      </c>
      <c r="D164" s="115">
        <v>154</v>
      </c>
    </row>
    <row r="165" spans="1:4" x14ac:dyDescent="0.2">
      <c r="A165" s="115">
        <v>410821</v>
      </c>
      <c r="B165" s="4" t="s">
        <v>192</v>
      </c>
      <c r="C165" s="116">
        <v>9.2627000000000006</v>
      </c>
      <c r="D165" s="115">
        <v>154</v>
      </c>
    </row>
    <row r="166" spans="1:4" x14ac:dyDescent="0.2">
      <c r="A166" s="115">
        <v>310010</v>
      </c>
      <c r="B166" s="4" t="s">
        <v>193</v>
      </c>
      <c r="C166" s="116">
        <v>8.9652999999999992</v>
      </c>
      <c r="D166" s="115">
        <v>380</v>
      </c>
    </row>
    <row r="167" spans="1:4" x14ac:dyDescent="0.2">
      <c r="A167" s="115">
        <v>310121</v>
      </c>
      <c r="B167" s="4" t="s">
        <v>194</v>
      </c>
      <c r="C167" s="116">
        <v>7.1453999999999995</v>
      </c>
      <c r="D167" s="115">
        <v>154</v>
      </c>
    </row>
    <row r="168" spans="1:4" x14ac:dyDescent="0.2">
      <c r="A168" s="115">
        <v>310021</v>
      </c>
      <c r="B168" s="4" t="s">
        <v>195</v>
      </c>
      <c r="C168" s="116">
        <v>15.219799999999999</v>
      </c>
      <c r="D168" s="115">
        <v>154</v>
      </c>
    </row>
    <row r="169" spans="1:4" x14ac:dyDescent="0.2">
      <c r="A169" s="115">
        <v>315821</v>
      </c>
      <c r="B169" s="4" t="s">
        <v>196</v>
      </c>
      <c r="C169" s="116">
        <v>7.9018999999999995</v>
      </c>
      <c r="D169" s="115">
        <v>154</v>
      </c>
    </row>
    <row r="170" spans="1:4" x14ac:dyDescent="0.2">
      <c r="A170" s="115">
        <v>313121</v>
      </c>
      <c r="B170" s="4" t="s">
        <v>197</v>
      </c>
      <c r="C170" s="116">
        <v>4.8478000000000003</v>
      </c>
      <c r="D170" s="115">
        <v>154</v>
      </c>
    </row>
    <row r="171" spans="1:4" x14ac:dyDescent="0.2">
      <c r="A171" s="115">
        <v>310221</v>
      </c>
      <c r="B171" s="4" t="s">
        <v>198</v>
      </c>
      <c r="C171" s="116">
        <v>6.0311000000000003</v>
      </c>
      <c r="D171" s="115">
        <v>154</v>
      </c>
    </row>
    <row r="172" spans="1:4" x14ac:dyDescent="0.2">
      <c r="A172" s="115">
        <v>514910</v>
      </c>
      <c r="B172" s="4" t="s">
        <v>199</v>
      </c>
      <c r="C172" s="116">
        <v>4.5066999999999995</v>
      </c>
      <c r="D172" s="115">
        <v>380</v>
      </c>
    </row>
    <row r="173" spans="1:4" x14ac:dyDescent="0.2">
      <c r="A173" s="115">
        <v>310321</v>
      </c>
      <c r="B173" s="4" t="s">
        <v>200</v>
      </c>
      <c r="C173" s="116">
        <v>2.5810999999999997</v>
      </c>
      <c r="D173" s="115">
        <v>154</v>
      </c>
    </row>
    <row r="174" spans="1:4" x14ac:dyDescent="0.2">
      <c r="A174" s="115">
        <v>310421</v>
      </c>
      <c r="B174" s="4" t="s">
        <v>201</v>
      </c>
      <c r="C174" s="116">
        <v>3.1138000000000003</v>
      </c>
      <c r="D174" s="115">
        <v>154</v>
      </c>
    </row>
    <row r="175" spans="1:4" x14ac:dyDescent="0.2">
      <c r="A175" s="115">
        <v>314910</v>
      </c>
      <c r="B175" s="4" t="s">
        <v>202</v>
      </c>
      <c r="C175" s="116">
        <v>13.1737</v>
      </c>
      <c r="D175" s="115">
        <v>380</v>
      </c>
    </row>
    <row r="176" spans="1:4" x14ac:dyDescent="0.2">
      <c r="A176" s="115">
        <v>224321</v>
      </c>
      <c r="B176" s="4" t="s">
        <v>203</v>
      </c>
      <c r="C176" s="116">
        <v>4.3176999999999994</v>
      </c>
      <c r="D176" s="115">
        <v>154</v>
      </c>
    </row>
    <row r="177" spans="1:4" x14ac:dyDescent="0.2">
      <c r="A177" s="115">
        <v>315021</v>
      </c>
      <c r="B177" s="4" t="s">
        <v>204</v>
      </c>
      <c r="C177" s="116">
        <v>2.2025999999999999</v>
      </c>
      <c r="D177" s="115">
        <v>154</v>
      </c>
    </row>
    <row r="178" spans="1:4" x14ac:dyDescent="0.2">
      <c r="A178" s="115">
        <v>311621</v>
      </c>
      <c r="B178" s="4" t="s">
        <v>205</v>
      </c>
      <c r="C178" s="116">
        <v>2.6404000000000001</v>
      </c>
      <c r="D178" s="115">
        <v>154</v>
      </c>
    </row>
    <row r="179" spans="1:4" x14ac:dyDescent="0.2">
      <c r="A179" s="115">
        <v>512321</v>
      </c>
      <c r="B179" s="4" t="s">
        <v>206</v>
      </c>
      <c r="C179" s="116">
        <v>3.2324999999999999</v>
      </c>
      <c r="D179" s="115">
        <v>154</v>
      </c>
    </row>
    <row r="180" spans="1:4" x14ac:dyDescent="0.2">
      <c r="A180" s="115">
        <v>232321</v>
      </c>
      <c r="B180" s="4" t="s">
        <v>207</v>
      </c>
      <c r="C180" s="116">
        <v>3.0513000000000003</v>
      </c>
      <c r="D180" s="115">
        <v>154</v>
      </c>
    </row>
    <row r="181" spans="1:4" x14ac:dyDescent="0.2">
      <c r="A181" s="115">
        <v>712721</v>
      </c>
      <c r="B181" s="4" t="s">
        <v>208</v>
      </c>
      <c r="C181" s="116">
        <v>4.3031000000000006</v>
      </c>
      <c r="D181" s="115">
        <v>154</v>
      </c>
    </row>
    <row r="182" spans="1:4" x14ac:dyDescent="0.2">
      <c r="A182" s="115">
        <v>712710</v>
      </c>
      <c r="B182" s="4" t="s">
        <v>209</v>
      </c>
      <c r="C182" s="116">
        <v>3.1680999999999999</v>
      </c>
      <c r="D182" s="115">
        <v>380</v>
      </c>
    </row>
    <row r="183" spans="1:4" x14ac:dyDescent="0.2">
      <c r="A183" s="115">
        <v>410921</v>
      </c>
      <c r="B183" s="4" t="s">
        <v>210</v>
      </c>
      <c r="C183" s="116">
        <v>3.7197</v>
      </c>
      <c r="D183" s="115">
        <v>154</v>
      </c>
    </row>
    <row r="184" spans="1:4" x14ac:dyDescent="0.2">
      <c r="A184" s="115">
        <v>830310</v>
      </c>
      <c r="B184" s="4" t="s">
        <v>211</v>
      </c>
      <c r="C184" s="116">
        <v>7.2347999999999999</v>
      </c>
      <c r="D184" s="115">
        <v>380</v>
      </c>
    </row>
    <row r="185" spans="1:4" x14ac:dyDescent="0.2">
      <c r="A185" s="115">
        <v>830421</v>
      </c>
      <c r="B185" s="4" t="s">
        <v>212</v>
      </c>
      <c r="C185" s="116">
        <v>11.8672</v>
      </c>
      <c r="D185" s="115">
        <v>154</v>
      </c>
    </row>
    <row r="186" spans="1:4" x14ac:dyDescent="0.2">
      <c r="A186" s="115">
        <v>830321</v>
      </c>
      <c r="B186" s="4" t="s">
        <v>213</v>
      </c>
      <c r="C186" s="116">
        <v>12.5358</v>
      </c>
      <c r="D186" s="115">
        <v>154</v>
      </c>
    </row>
    <row r="187" spans="1:4" x14ac:dyDescent="0.2">
      <c r="A187" s="115">
        <v>830521</v>
      </c>
      <c r="B187" s="4" t="s">
        <v>214</v>
      </c>
      <c r="C187" s="116">
        <v>4.1031000000000004</v>
      </c>
      <c r="D187" s="115">
        <v>154</v>
      </c>
    </row>
    <row r="188" spans="1:4" x14ac:dyDescent="0.2">
      <c r="A188" s="115">
        <v>710521</v>
      </c>
      <c r="B188" s="4" t="s">
        <v>215</v>
      </c>
      <c r="C188" s="116">
        <v>3.0165999999999999</v>
      </c>
      <c r="D188" s="115">
        <v>154</v>
      </c>
    </row>
    <row r="189" spans="1:4" x14ac:dyDescent="0.2">
      <c r="A189" s="115">
        <v>315710</v>
      </c>
      <c r="B189" s="4" t="s">
        <v>216</v>
      </c>
      <c r="C189" s="116">
        <v>13.421100000000001</v>
      </c>
      <c r="D189" s="115">
        <v>380</v>
      </c>
    </row>
    <row r="190" spans="1:4" x14ac:dyDescent="0.2">
      <c r="A190" s="115">
        <v>914621</v>
      </c>
      <c r="B190" s="4" t="s">
        <v>217</v>
      </c>
      <c r="C190" s="116">
        <v>5.5441000000000003</v>
      </c>
      <c r="D190" s="115">
        <v>154</v>
      </c>
    </row>
    <row r="191" spans="1:4" x14ac:dyDescent="0.2">
      <c r="A191" s="115">
        <v>823521</v>
      </c>
      <c r="B191" s="4" t="s">
        <v>218</v>
      </c>
      <c r="C191" s="116">
        <v>2.4054000000000002</v>
      </c>
      <c r="D191" s="115">
        <v>154</v>
      </c>
    </row>
    <row r="192" spans="1:4" x14ac:dyDescent="0.2">
      <c r="A192" s="115">
        <v>823522</v>
      </c>
      <c r="B192" s="4" t="s">
        <v>219</v>
      </c>
      <c r="C192" s="116">
        <v>5.5225</v>
      </c>
      <c r="D192" s="115">
        <v>154</v>
      </c>
    </row>
    <row r="193" spans="1:4" x14ac:dyDescent="0.2">
      <c r="A193" s="115">
        <v>312621</v>
      </c>
      <c r="B193" s="4" t="s">
        <v>220</v>
      </c>
      <c r="C193" s="116">
        <v>6.3173999999999992</v>
      </c>
      <c r="D193" s="115">
        <v>154</v>
      </c>
    </row>
    <row r="194" spans="1:4" x14ac:dyDescent="0.2">
      <c r="A194" s="115">
        <v>910721</v>
      </c>
      <c r="B194" s="4" t="s">
        <v>221</v>
      </c>
      <c r="C194" s="116">
        <v>22.098200000000002</v>
      </c>
      <c r="D194" s="115">
        <v>154</v>
      </c>
    </row>
    <row r="195" spans="1:4" x14ac:dyDescent="0.2">
      <c r="A195" s="115">
        <v>910722</v>
      </c>
      <c r="B195" s="4" t="s">
        <v>222</v>
      </c>
      <c r="C195" s="116">
        <v>22.098200000000002</v>
      </c>
      <c r="D195" s="115">
        <v>154</v>
      </c>
    </row>
    <row r="196" spans="1:4" x14ac:dyDescent="0.2">
      <c r="A196" s="115">
        <v>915021</v>
      </c>
      <c r="B196" s="4" t="s">
        <v>223</v>
      </c>
      <c r="C196" s="116">
        <v>4.2328999999999999</v>
      </c>
      <c r="D196" s="115">
        <v>154</v>
      </c>
    </row>
    <row r="197" spans="1:4" x14ac:dyDescent="0.2">
      <c r="A197" s="115">
        <v>221321</v>
      </c>
      <c r="B197" s="4" t="s">
        <v>224</v>
      </c>
      <c r="C197" s="116">
        <v>12.1098</v>
      </c>
      <c r="D197" s="115">
        <v>154</v>
      </c>
    </row>
    <row r="198" spans="1:4" x14ac:dyDescent="0.2">
      <c r="A198" s="115">
        <v>214510</v>
      </c>
      <c r="B198" s="4" t="s">
        <v>225</v>
      </c>
      <c r="C198" s="116">
        <v>16.5777</v>
      </c>
      <c r="D198" s="115">
        <v>380</v>
      </c>
    </row>
    <row r="199" spans="1:4" x14ac:dyDescent="0.2">
      <c r="A199" s="115">
        <v>411021</v>
      </c>
      <c r="B199" s="4" t="s">
        <v>226</v>
      </c>
      <c r="C199" s="116">
        <v>2.3615999999999997</v>
      </c>
      <c r="D199" s="115">
        <v>154</v>
      </c>
    </row>
    <row r="200" spans="1:4" x14ac:dyDescent="0.2">
      <c r="A200" s="115">
        <v>411121</v>
      </c>
      <c r="B200" s="4" t="s">
        <v>227</v>
      </c>
      <c r="C200" s="116">
        <v>4.3883000000000001</v>
      </c>
      <c r="D200" s="115">
        <v>154</v>
      </c>
    </row>
    <row r="201" spans="1:4" x14ac:dyDescent="0.2">
      <c r="A201" s="115">
        <v>512121</v>
      </c>
      <c r="B201" s="4" t="s">
        <v>228</v>
      </c>
      <c r="C201" s="116">
        <v>3.0709</v>
      </c>
      <c r="D201" s="115">
        <v>154</v>
      </c>
    </row>
    <row r="202" spans="1:4" x14ac:dyDescent="0.2">
      <c r="A202" s="115">
        <v>310521</v>
      </c>
      <c r="B202" s="4" t="s">
        <v>229</v>
      </c>
      <c r="C202" s="116">
        <v>0.72320000000000007</v>
      </c>
      <c r="D202" s="115">
        <v>154</v>
      </c>
    </row>
    <row r="203" spans="1:4" x14ac:dyDescent="0.2">
      <c r="A203" s="115">
        <v>311821</v>
      </c>
      <c r="B203" s="4" t="s">
        <v>230</v>
      </c>
      <c r="C203" s="116">
        <v>4.6246999999999998</v>
      </c>
      <c r="D203" s="115">
        <v>154</v>
      </c>
    </row>
    <row r="204" spans="1:4" x14ac:dyDescent="0.2">
      <c r="A204" s="115">
        <v>222321</v>
      </c>
      <c r="B204" s="4" t="s">
        <v>231</v>
      </c>
      <c r="C204" s="116">
        <v>6.2465000000000002</v>
      </c>
      <c r="D204" s="115">
        <v>154</v>
      </c>
    </row>
    <row r="205" spans="1:4" x14ac:dyDescent="0.2">
      <c r="A205" s="115">
        <v>831121</v>
      </c>
      <c r="B205" s="4" t="s">
        <v>232</v>
      </c>
      <c r="C205" s="116">
        <v>4.0940000000000003</v>
      </c>
      <c r="D205" s="115">
        <v>154</v>
      </c>
    </row>
    <row r="206" spans="1:4" x14ac:dyDescent="0.2">
      <c r="A206" s="115">
        <v>821221</v>
      </c>
      <c r="B206" s="4" t="s">
        <v>233</v>
      </c>
      <c r="C206" s="116">
        <v>9.4526000000000003</v>
      </c>
      <c r="D206" s="115">
        <v>154</v>
      </c>
    </row>
    <row r="207" spans="1:4" x14ac:dyDescent="0.2">
      <c r="A207" s="115">
        <v>821121</v>
      </c>
      <c r="B207" s="4" t="s">
        <v>234</v>
      </c>
      <c r="C207" s="116">
        <v>8.7919999999999998</v>
      </c>
      <c r="D207" s="115">
        <v>154</v>
      </c>
    </row>
    <row r="208" spans="1:4" x14ac:dyDescent="0.2">
      <c r="A208" s="115">
        <v>821110</v>
      </c>
      <c r="B208" s="4" t="s">
        <v>234</v>
      </c>
      <c r="C208" s="116">
        <v>16.374700000000001</v>
      </c>
      <c r="D208" s="115">
        <v>380</v>
      </c>
    </row>
    <row r="209" spans="1:4" x14ac:dyDescent="0.2">
      <c r="A209" s="115">
        <v>923721</v>
      </c>
      <c r="B209" s="4" t="s">
        <v>235</v>
      </c>
      <c r="C209" s="116">
        <v>2.5625</v>
      </c>
      <c r="D209" s="115">
        <v>154</v>
      </c>
    </row>
    <row r="210" spans="1:4" x14ac:dyDescent="0.2">
      <c r="A210" s="115">
        <v>833621</v>
      </c>
      <c r="B210" s="4" t="s">
        <v>236</v>
      </c>
      <c r="C210" s="116">
        <v>2.7944</v>
      </c>
      <c r="D210" s="115">
        <v>154</v>
      </c>
    </row>
    <row r="211" spans="1:4" x14ac:dyDescent="0.2">
      <c r="A211" s="115">
        <v>832721</v>
      </c>
      <c r="B211" s="4" t="s">
        <v>237</v>
      </c>
      <c r="C211" s="116">
        <v>3.7616000000000001</v>
      </c>
      <c r="D211" s="115">
        <v>154</v>
      </c>
    </row>
    <row r="212" spans="1:4" x14ac:dyDescent="0.2">
      <c r="A212" s="115">
        <v>832722</v>
      </c>
      <c r="B212" s="4" t="s">
        <v>238</v>
      </c>
      <c r="C212" s="116">
        <v>3.7616000000000001</v>
      </c>
      <c r="D212" s="115">
        <v>154</v>
      </c>
    </row>
    <row r="213" spans="1:4" x14ac:dyDescent="0.2">
      <c r="A213" s="115">
        <v>814621</v>
      </c>
      <c r="B213" s="4" t="s">
        <v>239</v>
      </c>
      <c r="C213" s="116">
        <v>2.3767</v>
      </c>
      <c r="D213" s="115">
        <v>154</v>
      </c>
    </row>
    <row r="214" spans="1:4" x14ac:dyDescent="0.2">
      <c r="A214" s="115">
        <v>331221</v>
      </c>
      <c r="B214" s="4" t="s">
        <v>240</v>
      </c>
      <c r="C214" s="116">
        <v>1.8132999999999999</v>
      </c>
      <c r="D214" s="115">
        <v>154</v>
      </c>
    </row>
    <row r="215" spans="1:4" x14ac:dyDescent="0.2">
      <c r="A215" s="115">
        <v>331421</v>
      </c>
      <c r="B215" s="4" t="s">
        <v>241</v>
      </c>
      <c r="C215" s="116">
        <v>1.462</v>
      </c>
      <c r="D215" s="115">
        <v>154</v>
      </c>
    </row>
    <row r="216" spans="1:4" x14ac:dyDescent="0.2">
      <c r="A216" s="115">
        <v>422221</v>
      </c>
      <c r="B216" s="4" t="s">
        <v>242</v>
      </c>
      <c r="C216" s="116">
        <v>2.3535999999999997</v>
      </c>
      <c r="D216" s="115">
        <v>154</v>
      </c>
    </row>
    <row r="217" spans="1:4" x14ac:dyDescent="0.2">
      <c r="A217" s="115">
        <v>231921</v>
      </c>
      <c r="B217" s="4" t="s">
        <v>243</v>
      </c>
      <c r="C217" s="116">
        <v>4.8043000000000005</v>
      </c>
      <c r="D217" s="115">
        <v>154</v>
      </c>
    </row>
    <row r="218" spans="1:4" x14ac:dyDescent="0.2">
      <c r="A218" s="115">
        <v>232021</v>
      </c>
      <c r="B218" s="4" t="s">
        <v>244</v>
      </c>
      <c r="C218" s="116">
        <v>4.1618000000000004</v>
      </c>
      <c r="D218" s="115">
        <v>154</v>
      </c>
    </row>
    <row r="219" spans="1:4" x14ac:dyDescent="0.2">
      <c r="A219" s="115">
        <v>232121</v>
      </c>
      <c r="B219" s="4" t="s">
        <v>245</v>
      </c>
      <c r="C219" s="116">
        <v>3.8249</v>
      </c>
      <c r="D219" s="115">
        <v>154</v>
      </c>
    </row>
    <row r="220" spans="1:4" x14ac:dyDescent="0.2">
      <c r="A220" s="115">
        <v>422421</v>
      </c>
      <c r="B220" s="4" t="s">
        <v>246</v>
      </c>
      <c r="C220" s="116">
        <v>2.2584</v>
      </c>
      <c r="D220" s="115">
        <v>154</v>
      </c>
    </row>
    <row r="221" spans="1:4" x14ac:dyDescent="0.2">
      <c r="A221" s="115">
        <v>721110</v>
      </c>
      <c r="B221" s="4" t="s">
        <v>247</v>
      </c>
      <c r="C221" s="116">
        <v>5.7205000000000004</v>
      </c>
      <c r="D221" s="115">
        <v>380</v>
      </c>
    </row>
    <row r="222" spans="1:4" x14ac:dyDescent="0.2">
      <c r="A222" s="115">
        <v>721121</v>
      </c>
      <c r="B222" s="4" t="s">
        <v>248</v>
      </c>
      <c r="C222" s="116">
        <v>6.0276999999999994</v>
      </c>
      <c r="D222" s="115">
        <v>154</v>
      </c>
    </row>
    <row r="223" spans="1:4" x14ac:dyDescent="0.2">
      <c r="A223" s="115">
        <v>114121</v>
      </c>
      <c r="B223" s="4" t="s">
        <v>249</v>
      </c>
      <c r="C223" s="116">
        <v>1.1265999999999998</v>
      </c>
      <c r="D223" s="115">
        <v>154</v>
      </c>
    </row>
    <row r="224" spans="1:4" x14ac:dyDescent="0.2">
      <c r="A224" s="115">
        <v>321021</v>
      </c>
      <c r="B224" s="4" t="s">
        <v>250</v>
      </c>
      <c r="C224" s="116">
        <v>15.8811</v>
      </c>
      <c r="D224" s="115">
        <v>154</v>
      </c>
    </row>
    <row r="225" spans="1:4" x14ac:dyDescent="0.2">
      <c r="A225" s="115">
        <v>221221</v>
      </c>
      <c r="B225" s="4" t="s">
        <v>251</v>
      </c>
      <c r="C225" s="116">
        <v>12.072299999999998</v>
      </c>
      <c r="D225" s="115">
        <v>154</v>
      </c>
    </row>
    <row r="226" spans="1:4" x14ac:dyDescent="0.2">
      <c r="A226" s="115">
        <v>321121</v>
      </c>
      <c r="B226" s="4" t="s">
        <v>252</v>
      </c>
      <c r="C226" s="116">
        <v>14.210799999999999</v>
      </c>
      <c r="D226" s="115">
        <v>154</v>
      </c>
    </row>
    <row r="227" spans="1:4" x14ac:dyDescent="0.2">
      <c r="A227" s="115">
        <v>110621</v>
      </c>
      <c r="B227" s="4" t="s">
        <v>253</v>
      </c>
      <c r="C227" s="116">
        <v>14.860200000000001</v>
      </c>
      <c r="D227" s="115">
        <v>154</v>
      </c>
    </row>
    <row r="228" spans="1:4" x14ac:dyDescent="0.2">
      <c r="A228" s="115">
        <v>611621</v>
      </c>
      <c r="B228" s="4" t="s">
        <v>254</v>
      </c>
      <c r="C228" s="116">
        <v>1.6137999999999999</v>
      </c>
      <c r="D228" s="115">
        <v>154</v>
      </c>
    </row>
    <row r="229" spans="1:4" x14ac:dyDescent="0.2">
      <c r="A229" s="115">
        <v>613610</v>
      </c>
      <c r="B229" s="4" t="s">
        <v>254</v>
      </c>
      <c r="C229" s="116">
        <v>6.7591000000000001</v>
      </c>
      <c r="D229" s="115">
        <v>380</v>
      </c>
    </row>
    <row r="230" spans="1:4" x14ac:dyDescent="0.2">
      <c r="A230" s="115">
        <v>333021</v>
      </c>
      <c r="B230" s="4" t="s">
        <v>255</v>
      </c>
      <c r="C230" s="116">
        <v>2.9274</v>
      </c>
      <c r="D230" s="115">
        <v>154</v>
      </c>
    </row>
    <row r="231" spans="1:4" x14ac:dyDescent="0.2">
      <c r="A231" s="115">
        <v>521621</v>
      </c>
      <c r="B231" s="4" t="s">
        <v>256</v>
      </c>
      <c r="C231" s="116">
        <v>6.0682</v>
      </c>
      <c r="D231" s="115">
        <v>154</v>
      </c>
    </row>
    <row r="232" spans="1:4" x14ac:dyDescent="0.2">
      <c r="A232" s="115">
        <v>222521</v>
      </c>
      <c r="B232" s="4" t="s">
        <v>257</v>
      </c>
      <c r="C232" s="116">
        <v>7.8935000000000004</v>
      </c>
      <c r="D232" s="115">
        <v>154</v>
      </c>
    </row>
    <row r="233" spans="1:4" x14ac:dyDescent="0.2">
      <c r="A233" s="115">
        <v>225121</v>
      </c>
      <c r="B233" s="4" t="s">
        <v>258</v>
      </c>
      <c r="C233" s="116">
        <v>5.4767999999999999</v>
      </c>
      <c r="D233" s="115">
        <v>154</v>
      </c>
    </row>
    <row r="234" spans="1:4" x14ac:dyDescent="0.2">
      <c r="A234" s="115">
        <v>321421</v>
      </c>
      <c r="B234" s="4" t="s">
        <v>259</v>
      </c>
      <c r="C234" s="116">
        <v>9.0124999999999993</v>
      </c>
      <c r="D234" s="115">
        <v>154</v>
      </c>
    </row>
    <row r="235" spans="1:4" x14ac:dyDescent="0.2">
      <c r="A235" s="115">
        <v>512421</v>
      </c>
      <c r="B235" s="4" t="s">
        <v>260</v>
      </c>
      <c r="C235" s="116">
        <v>5.0785</v>
      </c>
      <c r="D235" s="115">
        <v>154</v>
      </c>
    </row>
    <row r="236" spans="1:4" x14ac:dyDescent="0.2">
      <c r="A236" s="115">
        <v>716321</v>
      </c>
      <c r="B236" s="4" t="s">
        <v>261</v>
      </c>
      <c r="C236" s="116">
        <v>1.5732999999999999</v>
      </c>
      <c r="D236" s="115">
        <v>154</v>
      </c>
    </row>
    <row r="237" spans="1:4" x14ac:dyDescent="0.2">
      <c r="A237" s="115">
        <v>624321</v>
      </c>
      <c r="B237" s="4" t="s">
        <v>262</v>
      </c>
      <c r="C237" s="116">
        <v>3.3163</v>
      </c>
      <c r="D237" s="115">
        <v>154</v>
      </c>
    </row>
    <row r="238" spans="1:4" x14ac:dyDescent="0.2">
      <c r="A238" s="115">
        <v>512521</v>
      </c>
      <c r="B238" s="4" t="s">
        <v>263</v>
      </c>
      <c r="C238" s="116">
        <v>3.5604</v>
      </c>
      <c r="D238" s="115">
        <v>154</v>
      </c>
    </row>
    <row r="239" spans="1:4" x14ac:dyDescent="0.2">
      <c r="A239" s="115">
        <v>113021</v>
      </c>
      <c r="B239" s="4" t="s">
        <v>264</v>
      </c>
      <c r="C239" s="116">
        <v>1.7235</v>
      </c>
      <c r="D239" s="115">
        <v>154</v>
      </c>
    </row>
    <row r="240" spans="1:4" x14ac:dyDescent="0.2">
      <c r="A240" s="115">
        <v>221021</v>
      </c>
      <c r="B240" s="4" t="s">
        <v>265</v>
      </c>
      <c r="C240" s="116">
        <v>11.4886</v>
      </c>
      <c r="D240" s="115">
        <v>154</v>
      </c>
    </row>
    <row r="241" spans="1:4" x14ac:dyDescent="0.2">
      <c r="A241" s="115">
        <v>221121</v>
      </c>
      <c r="B241" s="4" t="s">
        <v>266</v>
      </c>
      <c r="C241" s="116">
        <v>9.2101000000000006</v>
      </c>
      <c r="D241" s="115">
        <v>154</v>
      </c>
    </row>
    <row r="242" spans="1:4" x14ac:dyDescent="0.2">
      <c r="A242" s="115">
        <v>220010</v>
      </c>
      <c r="B242" s="4" t="s">
        <v>267</v>
      </c>
      <c r="C242" s="116">
        <v>16.675900000000002</v>
      </c>
      <c r="D242" s="115">
        <v>380</v>
      </c>
    </row>
    <row r="243" spans="1:4" x14ac:dyDescent="0.2">
      <c r="A243" s="115">
        <v>220021</v>
      </c>
      <c r="B243" s="4" t="s">
        <v>268</v>
      </c>
      <c r="C243" s="116">
        <v>26.270099999999999</v>
      </c>
      <c r="D243" s="115">
        <v>154</v>
      </c>
    </row>
    <row r="244" spans="1:4" x14ac:dyDescent="0.2">
      <c r="A244" s="115">
        <v>220022</v>
      </c>
      <c r="B244" s="4" t="s">
        <v>269</v>
      </c>
      <c r="C244" s="116">
        <v>26.270099999999999</v>
      </c>
      <c r="D244" s="115">
        <v>154</v>
      </c>
    </row>
    <row r="245" spans="1:4" x14ac:dyDescent="0.2">
      <c r="A245" s="115">
        <v>220110</v>
      </c>
      <c r="B245" s="4" t="s">
        <v>270</v>
      </c>
      <c r="C245" s="116">
        <v>14.5997</v>
      </c>
      <c r="D245" s="115">
        <v>380</v>
      </c>
    </row>
    <row r="246" spans="1:4" x14ac:dyDescent="0.2">
      <c r="A246" s="115">
        <v>220121</v>
      </c>
      <c r="B246" s="4" t="s">
        <v>271</v>
      </c>
      <c r="C246" s="116">
        <v>15.206299999999999</v>
      </c>
      <c r="D246" s="115">
        <v>154</v>
      </c>
    </row>
    <row r="247" spans="1:4" x14ac:dyDescent="0.2">
      <c r="A247" s="115">
        <v>220122</v>
      </c>
      <c r="B247" s="4" t="s">
        <v>272</v>
      </c>
      <c r="C247" s="116">
        <v>13.701700000000001</v>
      </c>
      <c r="D247" s="115">
        <v>154</v>
      </c>
    </row>
    <row r="248" spans="1:4" x14ac:dyDescent="0.2">
      <c r="A248" s="115">
        <v>623622</v>
      </c>
      <c r="B248" s="4" t="s">
        <v>273</v>
      </c>
      <c r="C248" s="116">
        <v>6.8856000000000002</v>
      </c>
      <c r="D248" s="115">
        <v>154</v>
      </c>
    </row>
    <row r="249" spans="1:4" x14ac:dyDescent="0.2">
      <c r="A249" s="115">
        <v>623621</v>
      </c>
      <c r="B249" s="4" t="s">
        <v>274</v>
      </c>
      <c r="C249" s="116">
        <v>7.0149999999999997</v>
      </c>
      <c r="D249" s="115">
        <v>154</v>
      </c>
    </row>
    <row r="250" spans="1:4" x14ac:dyDescent="0.2">
      <c r="A250" s="115">
        <v>720421</v>
      </c>
      <c r="B250" s="4" t="s">
        <v>275</v>
      </c>
      <c r="C250" s="116">
        <v>5.0883000000000003</v>
      </c>
      <c r="D250" s="115">
        <v>154</v>
      </c>
    </row>
    <row r="251" spans="1:4" x14ac:dyDescent="0.2">
      <c r="A251" s="115">
        <v>113221</v>
      </c>
      <c r="B251" s="4" t="s">
        <v>276</v>
      </c>
      <c r="C251" s="116">
        <v>10.4307</v>
      </c>
      <c r="D251" s="115">
        <v>154</v>
      </c>
    </row>
    <row r="252" spans="1:4" x14ac:dyDescent="0.2">
      <c r="A252" s="115">
        <v>114221</v>
      </c>
      <c r="B252" s="4" t="s">
        <v>277</v>
      </c>
      <c r="C252" s="116">
        <v>9.2980999999999998</v>
      </c>
      <c r="D252" s="115">
        <v>154</v>
      </c>
    </row>
    <row r="253" spans="1:4" x14ac:dyDescent="0.2">
      <c r="A253" s="115">
        <v>832931</v>
      </c>
      <c r="B253" s="4" t="s">
        <v>278</v>
      </c>
      <c r="C253" s="116">
        <v>0.6772999999999999</v>
      </c>
      <c r="D253" s="115">
        <v>66</v>
      </c>
    </row>
    <row r="254" spans="1:4" x14ac:dyDescent="0.2">
      <c r="A254" s="115">
        <v>832921</v>
      </c>
      <c r="B254" s="4" t="s">
        <v>279</v>
      </c>
      <c r="C254" s="116">
        <v>3.5870000000000002</v>
      </c>
      <c r="D254" s="115">
        <v>154</v>
      </c>
    </row>
    <row r="255" spans="1:4" x14ac:dyDescent="0.2">
      <c r="A255" s="115">
        <v>814221</v>
      </c>
      <c r="B255" s="4" t="s">
        <v>280</v>
      </c>
      <c r="C255" s="116">
        <v>3.2983000000000002</v>
      </c>
      <c r="D255" s="115">
        <v>154</v>
      </c>
    </row>
    <row r="256" spans="1:4" x14ac:dyDescent="0.2">
      <c r="A256" s="115">
        <v>720321</v>
      </c>
      <c r="B256" s="4" t="s">
        <v>281</v>
      </c>
      <c r="C256" s="116">
        <v>2.9904999999999999</v>
      </c>
      <c r="D256" s="115">
        <v>154</v>
      </c>
    </row>
    <row r="257" spans="1:4" x14ac:dyDescent="0.2">
      <c r="A257" s="115">
        <v>324821</v>
      </c>
      <c r="B257" s="4" t="s">
        <v>282</v>
      </c>
      <c r="C257" s="116">
        <v>19.252700000000001</v>
      </c>
      <c r="D257" s="115">
        <v>154</v>
      </c>
    </row>
    <row r="258" spans="1:4" x14ac:dyDescent="0.2">
      <c r="A258" s="115">
        <v>920521</v>
      </c>
      <c r="B258" s="4" t="s">
        <v>283</v>
      </c>
      <c r="C258" s="116">
        <v>6.0869999999999997</v>
      </c>
      <c r="D258" s="115">
        <v>154</v>
      </c>
    </row>
    <row r="259" spans="1:4" x14ac:dyDescent="0.2">
      <c r="A259" s="115">
        <v>920522</v>
      </c>
      <c r="B259" s="4" t="s">
        <v>284</v>
      </c>
      <c r="C259" s="116">
        <v>6.0869999999999997</v>
      </c>
      <c r="D259" s="115">
        <v>154</v>
      </c>
    </row>
    <row r="260" spans="1:4" x14ac:dyDescent="0.2">
      <c r="A260" s="115">
        <v>422521</v>
      </c>
      <c r="B260" s="4" t="s">
        <v>285</v>
      </c>
      <c r="C260" s="116">
        <v>5.3268000000000004</v>
      </c>
      <c r="D260" s="115">
        <v>154</v>
      </c>
    </row>
    <row r="261" spans="1:4" x14ac:dyDescent="0.2">
      <c r="A261" s="115">
        <v>427121</v>
      </c>
      <c r="B261" s="4" t="s">
        <v>286</v>
      </c>
      <c r="C261" s="116">
        <v>4.4508999999999999</v>
      </c>
      <c r="D261" s="115">
        <v>154</v>
      </c>
    </row>
    <row r="262" spans="1:4" x14ac:dyDescent="0.2">
      <c r="A262" s="115">
        <v>716121</v>
      </c>
      <c r="B262" s="4" t="s">
        <v>287</v>
      </c>
      <c r="C262" s="116">
        <v>1.5341</v>
      </c>
      <c r="D262" s="115">
        <v>154</v>
      </c>
    </row>
    <row r="263" spans="1:4" x14ac:dyDescent="0.2">
      <c r="A263" s="115">
        <v>314621</v>
      </c>
      <c r="B263" s="4" t="s">
        <v>288</v>
      </c>
      <c r="C263" s="116">
        <v>2.9731999999999998</v>
      </c>
      <c r="D263" s="115">
        <v>154</v>
      </c>
    </row>
    <row r="264" spans="1:4" x14ac:dyDescent="0.2">
      <c r="A264" s="115">
        <v>310621</v>
      </c>
      <c r="B264" s="4" t="s">
        <v>289</v>
      </c>
      <c r="C264" s="116">
        <v>7.5053000000000001</v>
      </c>
      <c r="D264" s="115">
        <v>154</v>
      </c>
    </row>
    <row r="265" spans="1:4" x14ac:dyDescent="0.2">
      <c r="A265" s="115">
        <v>113121</v>
      </c>
      <c r="B265" s="4" t="s">
        <v>290</v>
      </c>
      <c r="C265" s="116">
        <v>6.6918999999999995</v>
      </c>
      <c r="D265" s="115">
        <v>154</v>
      </c>
    </row>
    <row r="266" spans="1:4" x14ac:dyDescent="0.2">
      <c r="A266" s="115">
        <v>310721</v>
      </c>
      <c r="B266" s="4" t="s">
        <v>291</v>
      </c>
      <c r="C266" s="116">
        <v>1.7815000000000001</v>
      </c>
      <c r="D266" s="115">
        <v>154</v>
      </c>
    </row>
    <row r="267" spans="1:4" x14ac:dyDescent="0.2">
      <c r="A267" s="115">
        <v>310821</v>
      </c>
      <c r="B267" s="4" t="s">
        <v>292</v>
      </c>
      <c r="C267" s="116">
        <v>5.492</v>
      </c>
      <c r="D267" s="115">
        <v>154</v>
      </c>
    </row>
    <row r="268" spans="1:4" x14ac:dyDescent="0.2">
      <c r="A268" s="115">
        <v>612221</v>
      </c>
      <c r="B268" s="4" t="s">
        <v>293</v>
      </c>
      <c r="C268" s="116">
        <v>5.2996000000000008</v>
      </c>
      <c r="D268" s="115">
        <v>154</v>
      </c>
    </row>
    <row r="269" spans="1:4" x14ac:dyDescent="0.2">
      <c r="A269" s="115">
        <v>310921</v>
      </c>
      <c r="B269" s="4" t="s">
        <v>294</v>
      </c>
      <c r="C269" s="116">
        <v>6.9136999999999995</v>
      </c>
      <c r="D269" s="115">
        <v>154</v>
      </c>
    </row>
    <row r="270" spans="1:4" x14ac:dyDescent="0.2">
      <c r="A270" s="115">
        <v>620621</v>
      </c>
      <c r="B270" s="4" t="s">
        <v>295</v>
      </c>
      <c r="C270" s="116">
        <v>20.0213</v>
      </c>
      <c r="D270" s="115">
        <v>154</v>
      </c>
    </row>
    <row r="271" spans="1:4" x14ac:dyDescent="0.2">
      <c r="A271" s="115">
        <v>620610</v>
      </c>
      <c r="B271" s="4" t="s">
        <v>295</v>
      </c>
      <c r="C271" s="116">
        <v>12.957799999999999</v>
      </c>
      <c r="D271" s="115">
        <v>380</v>
      </c>
    </row>
    <row r="272" spans="1:4" x14ac:dyDescent="0.2">
      <c r="A272" s="115">
        <v>920021</v>
      </c>
      <c r="B272" s="4" t="s">
        <v>296</v>
      </c>
      <c r="C272" s="116">
        <v>8.0258000000000003</v>
      </c>
      <c r="D272" s="115">
        <v>154</v>
      </c>
    </row>
    <row r="273" spans="1:4" x14ac:dyDescent="0.2">
      <c r="A273" s="115">
        <v>333721</v>
      </c>
      <c r="B273" s="4" t="s">
        <v>297</v>
      </c>
      <c r="C273" s="116">
        <v>4.8693</v>
      </c>
      <c r="D273" s="115">
        <v>154</v>
      </c>
    </row>
    <row r="274" spans="1:4" x14ac:dyDescent="0.2">
      <c r="A274" s="115">
        <v>113521</v>
      </c>
      <c r="B274" s="4" t="s">
        <v>298</v>
      </c>
      <c r="C274" s="116">
        <v>3.5699000000000001</v>
      </c>
      <c r="D274" s="115">
        <v>154</v>
      </c>
    </row>
    <row r="275" spans="1:4" x14ac:dyDescent="0.2">
      <c r="A275" s="115">
        <v>522321</v>
      </c>
      <c r="B275" s="4" t="s">
        <v>299</v>
      </c>
      <c r="C275" s="116">
        <v>1.6488</v>
      </c>
      <c r="D275" s="115">
        <v>154</v>
      </c>
    </row>
    <row r="276" spans="1:4" x14ac:dyDescent="0.2">
      <c r="A276" s="115">
        <v>230721</v>
      </c>
      <c r="B276" s="4" t="s">
        <v>300</v>
      </c>
      <c r="C276" s="116">
        <v>5.1254</v>
      </c>
      <c r="D276" s="115">
        <v>154</v>
      </c>
    </row>
    <row r="277" spans="1:4" x14ac:dyDescent="0.2">
      <c r="A277" s="115">
        <v>721421</v>
      </c>
      <c r="B277" s="4" t="s">
        <v>301</v>
      </c>
      <c r="C277" s="116">
        <v>2.7823000000000002</v>
      </c>
      <c r="D277" s="115">
        <v>154</v>
      </c>
    </row>
    <row r="278" spans="1:4" x14ac:dyDescent="0.2">
      <c r="A278" s="115">
        <v>410021</v>
      </c>
      <c r="B278" s="4" t="s">
        <v>302</v>
      </c>
      <c r="C278" s="116">
        <v>8.5917999999999992</v>
      </c>
      <c r="D278" s="115">
        <v>154</v>
      </c>
    </row>
    <row r="279" spans="1:4" x14ac:dyDescent="0.2">
      <c r="A279" s="115">
        <v>410010</v>
      </c>
      <c r="B279" s="4" t="s">
        <v>302</v>
      </c>
      <c r="C279" s="116">
        <v>12.5267</v>
      </c>
      <c r="D279" s="115">
        <v>380</v>
      </c>
    </row>
    <row r="280" spans="1:4" x14ac:dyDescent="0.2">
      <c r="A280" s="115">
        <v>722521</v>
      </c>
      <c r="B280" s="4" t="s">
        <v>303</v>
      </c>
      <c r="C280" s="116">
        <v>3.0383</v>
      </c>
      <c r="D280" s="115">
        <v>154</v>
      </c>
    </row>
    <row r="281" spans="1:4" x14ac:dyDescent="0.2">
      <c r="A281" s="115">
        <v>520921</v>
      </c>
      <c r="B281" s="4" t="s">
        <v>304</v>
      </c>
      <c r="C281" s="116">
        <v>1.6799000000000002</v>
      </c>
      <c r="D281" s="115">
        <v>154</v>
      </c>
    </row>
    <row r="282" spans="1:4" x14ac:dyDescent="0.2">
      <c r="A282" s="115">
        <v>611221</v>
      </c>
      <c r="B282" s="4" t="s">
        <v>305</v>
      </c>
      <c r="C282" s="116">
        <v>20.8492</v>
      </c>
      <c r="D282" s="115">
        <v>154</v>
      </c>
    </row>
    <row r="283" spans="1:4" x14ac:dyDescent="0.2">
      <c r="A283" s="115">
        <v>110921</v>
      </c>
      <c r="B283" s="4" t="s">
        <v>306</v>
      </c>
      <c r="C283" s="116">
        <v>10.499000000000001</v>
      </c>
      <c r="D283" s="115">
        <v>154</v>
      </c>
    </row>
    <row r="284" spans="1:4" x14ac:dyDescent="0.2">
      <c r="A284" s="115">
        <v>325310</v>
      </c>
      <c r="B284" s="4" t="s">
        <v>307</v>
      </c>
      <c r="C284" s="116">
        <v>5.5733000000000006</v>
      </c>
      <c r="D284" s="115">
        <v>380</v>
      </c>
    </row>
    <row r="285" spans="1:4" x14ac:dyDescent="0.2">
      <c r="A285" s="115">
        <v>722221</v>
      </c>
      <c r="B285" s="4" t="s">
        <v>308</v>
      </c>
      <c r="C285" s="116">
        <v>4.5190000000000001</v>
      </c>
      <c r="D285" s="115">
        <v>154</v>
      </c>
    </row>
    <row r="286" spans="1:4" x14ac:dyDescent="0.2">
      <c r="A286" s="115">
        <v>910821</v>
      </c>
      <c r="B286" s="4" t="s">
        <v>309</v>
      </c>
      <c r="C286" s="116">
        <v>12.731200000000001</v>
      </c>
      <c r="D286" s="115">
        <v>154</v>
      </c>
    </row>
    <row r="287" spans="1:4" x14ac:dyDescent="0.2">
      <c r="A287" s="115">
        <v>910921</v>
      </c>
      <c r="B287" s="4" t="s">
        <v>310</v>
      </c>
      <c r="C287" s="116">
        <v>13.2445</v>
      </c>
      <c r="D287" s="115">
        <v>154</v>
      </c>
    </row>
    <row r="288" spans="1:4" x14ac:dyDescent="0.2">
      <c r="A288" s="115">
        <v>610521</v>
      </c>
      <c r="B288" s="4" t="s">
        <v>311</v>
      </c>
      <c r="C288" s="116">
        <v>1.891</v>
      </c>
      <c r="D288" s="115">
        <v>154</v>
      </c>
    </row>
    <row r="289" spans="1:4" x14ac:dyDescent="0.2">
      <c r="A289" s="115">
        <v>222921</v>
      </c>
      <c r="B289" s="4" t="s">
        <v>312</v>
      </c>
      <c r="C289" s="116">
        <v>2.2786999999999997</v>
      </c>
      <c r="D289" s="115">
        <v>154</v>
      </c>
    </row>
    <row r="290" spans="1:4" x14ac:dyDescent="0.2">
      <c r="A290" s="115">
        <v>911021</v>
      </c>
      <c r="B290" s="4" t="s">
        <v>313</v>
      </c>
      <c r="C290" s="116">
        <v>23.132000000000001</v>
      </c>
      <c r="D290" s="115">
        <v>154</v>
      </c>
    </row>
    <row r="291" spans="1:4" x14ac:dyDescent="0.2">
      <c r="A291" s="115">
        <v>422621</v>
      </c>
      <c r="B291" s="4" t="s">
        <v>314</v>
      </c>
      <c r="C291" s="116">
        <v>0.70289999999999997</v>
      </c>
      <c r="D291" s="115">
        <v>154</v>
      </c>
    </row>
    <row r="292" spans="1:4" x14ac:dyDescent="0.2">
      <c r="A292" s="115">
        <v>720521</v>
      </c>
      <c r="B292" s="4" t="s">
        <v>315</v>
      </c>
      <c r="C292" s="116">
        <v>1.5383</v>
      </c>
      <c r="D292" s="115">
        <v>154</v>
      </c>
    </row>
    <row r="293" spans="1:4" x14ac:dyDescent="0.2">
      <c r="A293" s="115">
        <v>813421</v>
      </c>
      <c r="B293" s="4" t="s">
        <v>316</v>
      </c>
      <c r="C293" s="116">
        <v>7.7469999999999999</v>
      </c>
      <c r="D293" s="115">
        <v>154</v>
      </c>
    </row>
    <row r="294" spans="1:4" x14ac:dyDescent="0.2">
      <c r="A294" s="115">
        <v>413621</v>
      </c>
      <c r="B294" s="4" t="s">
        <v>317</v>
      </c>
      <c r="C294" s="116">
        <v>2.5199000000000003</v>
      </c>
      <c r="D294" s="115">
        <v>154</v>
      </c>
    </row>
    <row r="295" spans="1:4" x14ac:dyDescent="0.2">
      <c r="A295" s="115">
        <v>225421</v>
      </c>
      <c r="B295" s="4" t="s">
        <v>318</v>
      </c>
      <c r="C295" s="116">
        <v>3.6135999999999999</v>
      </c>
      <c r="D295" s="115">
        <v>154</v>
      </c>
    </row>
    <row r="296" spans="1:4" x14ac:dyDescent="0.2">
      <c r="A296" s="115">
        <v>923321</v>
      </c>
      <c r="B296" s="4" t="s">
        <v>318</v>
      </c>
      <c r="C296" s="116">
        <v>10.3711</v>
      </c>
      <c r="D296" s="115">
        <v>154</v>
      </c>
    </row>
    <row r="297" spans="1:4" x14ac:dyDescent="0.2">
      <c r="A297" s="115">
        <v>333121</v>
      </c>
      <c r="B297" s="4" t="s">
        <v>319</v>
      </c>
      <c r="C297" s="116">
        <v>4.6293999999999995</v>
      </c>
      <c r="D297" s="115">
        <v>154</v>
      </c>
    </row>
    <row r="298" spans="1:4" x14ac:dyDescent="0.2">
      <c r="A298" s="115">
        <v>422721</v>
      </c>
      <c r="B298" s="4" t="s">
        <v>320</v>
      </c>
      <c r="C298" s="116">
        <v>13.112</v>
      </c>
      <c r="D298" s="115">
        <v>154</v>
      </c>
    </row>
    <row r="299" spans="1:4" x14ac:dyDescent="0.2">
      <c r="A299" s="115">
        <v>623521</v>
      </c>
      <c r="B299" s="4" t="s">
        <v>321</v>
      </c>
      <c r="C299" s="116">
        <v>3.6381000000000001</v>
      </c>
      <c r="D299" s="115">
        <v>154</v>
      </c>
    </row>
    <row r="300" spans="1:4" x14ac:dyDescent="0.2">
      <c r="A300" s="115">
        <v>831321</v>
      </c>
      <c r="B300" s="4" t="s">
        <v>322</v>
      </c>
      <c r="C300" s="116">
        <v>3.3783000000000003</v>
      </c>
      <c r="D300" s="115">
        <v>154</v>
      </c>
    </row>
    <row r="301" spans="1:4" x14ac:dyDescent="0.2">
      <c r="A301" s="115">
        <v>520821</v>
      </c>
      <c r="B301" s="4" t="s">
        <v>323</v>
      </c>
      <c r="C301" s="116">
        <v>3.2458</v>
      </c>
      <c r="D301" s="115">
        <v>154</v>
      </c>
    </row>
    <row r="302" spans="1:4" x14ac:dyDescent="0.2">
      <c r="A302" s="115">
        <v>833021</v>
      </c>
      <c r="B302" s="4" t="s">
        <v>324</v>
      </c>
      <c r="C302" s="116">
        <v>4.2797000000000001</v>
      </c>
      <c r="D302" s="115">
        <v>154</v>
      </c>
    </row>
    <row r="303" spans="1:4" x14ac:dyDescent="0.2">
      <c r="A303" s="115">
        <v>211510</v>
      </c>
      <c r="B303" s="4" t="s">
        <v>325</v>
      </c>
      <c r="C303" s="116">
        <v>16.438200000000002</v>
      </c>
      <c r="D303" s="115">
        <v>380</v>
      </c>
    </row>
    <row r="304" spans="1:4" x14ac:dyDescent="0.2">
      <c r="A304" s="115">
        <v>211521</v>
      </c>
      <c r="B304" s="4" t="s">
        <v>326</v>
      </c>
      <c r="C304" s="116">
        <v>28.1311</v>
      </c>
      <c r="D304" s="115">
        <v>154</v>
      </c>
    </row>
    <row r="305" spans="1:4" x14ac:dyDescent="0.2">
      <c r="A305" s="115">
        <v>814021</v>
      </c>
      <c r="B305" s="4" t="s">
        <v>327</v>
      </c>
      <c r="C305" s="116">
        <v>8.5274000000000001</v>
      </c>
      <c r="D305" s="115">
        <v>154</v>
      </c>
    </row>
    <row r="306" spans="1:4" x14ac:dyDescent="0.2">
      <c r="A306" s="115">
        <v>814321</v>
      </c>
      <c r="B306" s="4" t="s">
        <v>328</v>
      </c>
      <c r="C306" s="116">
        <v>1.5975999999999999</v>
      </c>
      <c r="D306" s="115">
        <v>154</v>
      </c>
    </row>
    <row r="307" spans="1:4" x14ac:dyDescent="0.2">
      <c r="A307" s="115">
        <v>111021</v>
      </c>
      <c r="B307" s="4" t="s">
        <v>329</v>
      </c>
      <c r="C307" s="116">
        <v>12.121799999999999</v>
      </c>
      <c r="D307" s="115">
        <v>154</v>
      </c>
    </row>
    <row r="308" spans="1:4" x14ac:dyDescent="0.2">
      <c r="A308" s="115">
        <v>612421</v>
      </c>
      <c r="B308" s="4" t="s">
        <v>330</v>
      </c>
      <c r="C308" s="116">
        <v>5.4960000000000004</v>
      </c>
      <c r="D308" s="115">
        <v>154</v>
      </c>
    </row>
    <row r="309" spans="1:4" x14ac:dyDescent="0.2">
      <c r="A309" s="115">
        <v>612521</v>
      </c>
      <c r="B309" s="4" t="s">
        <v>331</v>
      </c>
      <c r="C309" s="116">
        <v>5.9653</v>
      </c>
      <c r="D309" s="115">
        <v>154</v>
      </c>
    </row>
    <row r="310" spans="1:4" x14ac:dyDescent="0.2">
      <c r="A310" s="115">
        <v>421421</v>
      </c>
      <c r="B310" s="4" t="s">
        <v>332</v>
      </c>
      <c r="C310" s="116">
        <v>5.0786999999999995</v>
      </c>
      <c r="D310" s="115">
        <v>154</v>
      </c>
    </row>
    <row r="311" spans="1:4" x14ac:dyDescent="0.2">
      <c r="A311" s="115">
        <v>921131</v>
      </c>
      <c r="B311" s="4" t="s">
        <v>333</v>
      </c>
      <c r="C311" s="116">
        <v>3.3981999999999997</v>
      </c>
      <c r="D311" s="115">
        <v>66</v>
      </c>
    </row>
    <row r="312" spans="1:4" x14ac:dyDescent="0.2">
      <c r="A312" s="115">
        <v>830021</v>
      </c>
      <c r="B312" s="4" t="s">
        <v>334</v>
      </c>
      <c r="C312" s="116">
        <v>8.7585999999999995</v>
      </c>
      <c r="D312" s="115">
        <v>154</v>
      </c>
    </row>
    <row r="313" spans="1:4" x14ac:dyDescent="0.2">
      <c r="A313" s="115">
        <v>830110</v>
      </c>
      <c r="B313" s="4" t="s">
        <v>335</v>
      </c>
      <c r="C313" s="116">
        <v>7.4761999999999995</v>
      </c>
      <c r="D313" s="115">
        <v>380</v>
      </c>
    </row>
    <row r="314" spans="1:4" x14ac:dyDescent="0.2">
      <c r="A314" s="115">
        <v>830121</v>
      </c>
      <c r="B314" s="4" t="s">
        <v>336</v>
      </c>
      <c r="C314" s="116">
        <v>12.382700000000002</v>
      </c>
      <c r="D314" s="115">
        <v>154</v>
      </c>
    </row>
    <row r="315" spans="1:4" x14ac:dyDescent="0.2">
      <c r="A315" s="115">
        <v>830122</v>
      </c>
      <c r="B315" s="4" t="s">
        <v>337</v>
      </c>
      <c r="C315" s="116">
        <v>3.2967</v>
      </c>
      <c r="D315" s="115">
        <v>154</v>
      </c>
    </row>
    <row r="316" spans="1:4" x14ac:dyDescent="0.2">
      <c r="A316" s="115">
        <v>830221</v>
      </c>
      <c r="B316" s="4" t="s">
        <v>338</v>
      </c>
      <c r="C316" s="116">
        <v>7.4077999999999999</v>
      </c>
      <c r="D316" s="115">
        <v>154</v>
      </c>
    </row>
    <row r="317" spans="1:4" x14ac:dyDescent="0.2">
      <c r="A317" s="115">
        <v>924021</v>
      </c>
      <c r="B317" s="4" t="s">
        <v>339</v>
      </c>
      <c r="C317" s="116">
        <v>2.3251999999999997</v>
      </c>
      <c r="D317" s="115">
        <v>154</v>
      </c>
    </row>
    <row r="318" spans="1:4" x14ac:dyDescent="0.2">
      <c r="A318" s="115">
        <v>331721</v>
      </c>
      <c r="B318" s="4" t="s">
        <v>340</v>
      </c>
      <c r="C318" s="116">
        <v>2.9689999999999999</v>
      </c>
      <c r="D318" s="115">
        <v>154</v>
      </c>
    </row>
    <row r="319" spans="1:4" x14ac:dyDescent="0.2">
      <c r="A319" s="115">
        <v>811321</v>
      </c>
      <c r="B319" s="4" t="s">
        <v>341</v>
      </c>
      <c r="C319" s="116">
        <v>1.6730999999999998</v>
      </c>
      <c r="D319" s="115">
        <v>154</v>
      </c>
    </row>
    <row r="320" spans="1:4" x14ac:dyDescent="0.2">
      <c r="A320" s="115">
        <v>514721</v>
      </c>
      <c r="B320" s="4" t="s">
        <v>342</v>
      </c>
      <c r="C320" s="116">
        <v>2.5356000000000001</v>
      </c>
      <c r="D320" s="115">
        <v>154</v>
      </c>
    </row>
    <row r="321" spans="1:4" x14ac:dyDescent="0.2">
      <c r="A321" s="115">
        <v>622621</v>
      </c>
      <c r="B321" s="4" t="s">
        <v>343</v>
      </c>
      <c r="C321" s="116">
        <v>3.6929000000000003</v>
      </c>
      <c r="D321" s="115">
        <v>154</v>
      </c>
    </row>
    <row r="322" spans="1:4" x14ac:dyDescent="0.2">
      <c r="A322" s="115">
        <v>331821</v>
      </c>
      <c r="B322" s="4" t="s">
        <v>344</v>
      </c>
      <c r="C322" s="116">
        <v>1.9895</v>
      </c>
      <c r="D322" s="115">
        <v>154</v>
      </c>
    </row>
    <row r="323" spans="1:4" x14ac:dyDescent="0.2">
      <c r="A323" s="115">
        <v>333321</v>
      </c>
      <c r="B323" s="4" t="s">
        <v>345</v>
      </c>
      <c r="C323" s="116">
        <v>1.9950000000000001</v>
      </c>
      <c r="D323" s="115">
        <v>154</v>
      </c>
    </row>
    <row r="324" spans="1:4" x14ac:dyDescent="0.2">
      <c r="A324" s="115">
        <v>120510</v>
      </c>
      <c r="B324" s="4" t="s">
        <v>346</v>
      </c>
      <c r="C324" s="116">
        <v>24.3674</v>
      </c>
      <c r="D324" s="115">
        <v>380</v>
      </c>
    </row>
    <row r="325" spans="1:4" x14ac:dyDescent="0.2">
      <c r="A325" s="115">
        <v>120521</v>
      </c>
      <c r="B325" s="4" t="s">
        <v>347</v>
      </c>
      <c r="C325" s="116">
        <v>12.560799999999999</v>
      </c>
      <c r="D325" s="115">
        <v>154</v>
      </c>
    </row>
    <row r="326" spans="1:4" x14ac:dyDescent="0.2">
      <c r="A326" s="115">
        <v>120522</v>
      </c>
      <c r="B326" s="4" t="s">
        <v>348</v>
      </c>
      <c r="C326" s="116">
        <v>16.188600000000001</v>
      </c>
      <c r="D326" s="115">
        <v>154</v>
      </c>
    </row>
    <row r="327" spans="1:4" x14ac:dyDescent="0.2">
      <c r="A327" s="115">
        <v>833421</v>
      </c>
      <c r="B327" s="4" t="s">
        <v>349</v>
      </c>
      <c r="C327" s="116">
        <v>4.5208000000000004</v>
      </c>
      <c r="D327" s="115">
        <v>154</v>
      </c>
    </row>
    <row r="328" spans="1:4" x14ac:dyDescent="0.2">
      <c r="A328" s="115">
        <v>427421</v>
      </c>
      <c r="B328" s="4" t="s">
        <v>350</v>
      </c>
      <c r="C328" s="116">
        <v>2.8936999999999999</v>
      </c>
      <c r="D328" s="115">
        <v>154</v>
      </c>
    </row>
    <row r="329" spans="1:4" x14ac:dyDescent="0.2">
      <c r="A329" s="115">
        <v>427621</v>
      </c>
      <c r="B329" s="4" t="s">
        <v>351</v>
      </c>
      <c r="C329" s="116">
        <v>2.3611999999999997</v>
      </c>
      <c r="D329" s="115">
        <v>154</v>
      </c>
    </row>
    <row r="330" spans="1:4" x14ac:dyDescent="0.2">
      <c r="A330" s="115">
        <v>427521</v>
      </c>
      <c r="B330" s="4" t="s">
        <v>352</v>
      </c>
      <c r="C330" s="116">
        <v>2.2942</v>
      </c>
      <c r="D330" s="115">
        <v>154</v>
      </c>
    </row>
    <row r="331" spans="1:4" x14ac:dyDescent="0.2">
      <c r="A331" s="115">
        <v>413921</v>
      </c>
      <c r="B331" s="4" t="s">
        <v>353</v>
      </c>
      <c r="C331" s="116">
        <v>3.8864999999999998</v>
      </c>
      <c r="D331" s="115">
        <v>154</v>
      </c>
    </row>
    <row r="332" spans="1:4" x14ac:dyDescent="0.2">
      <c r="A332" s="115">
        <v>810510</v>
      </c>
      <c r="B332" s="4" t="s">
        <v>354</v>
      </c>
      <c r="C332" s="116">
        <v>6.7448000000000006</v>
      </c>
      <c r="D332" s="115">
        <v>380</v>
      </c>
    </row>
    <row r="333" spans="1:4" x14ac:dyDescent="0.2">
      <c r="A333" s="115">
        <v>224621</v>
      </c>
      <c r="B333" s="4" t="s">
        <v>355</v>
      </c>
      <c r="C333" s="116">
        <v>6.3067000000000002</v>
      </c>
      <c r="D333" s="115">
        <v>154</v>
      </c>
    </row>
    <row r="334" spans="1:4" x14ac:dyDescent="0.2">
      <c r="A334" s="115">
        <v>113621</v>
      </c>
      <c r="B334" s="4" t="s">
        <v>356</v>
      </c>
      <c r="C334" s="116">
        <v>7.5618999999999996</v>
      </c>
      <c r="D334" s="115">
        <v>154</v>
      </c>
    </row>
    <row r="335" spans="1:4" x14ac:dyDescent="0.2">
      <c r="A335" s="115">
        <v>223021</v>
      </c>
      <c r="B335" s="4" t="s">
        <v>357</v>
      </c>
      <c r="C335" s="116">
        <v>1.2905</v>
      </c>
      <c r="D335" s="115">
        <v>154</v>
      </c>
    </row>
    <row r="336" spans="1:4" x14ac:dyDescent="0.2">
      <c r="A336" s="115">
        <v>811421</v>
      </c>
      <c r="B336" s="4" t="s">
        <v>358</v>
      </c>
      <c r="C336" s="116">
        <v>3.5106999999999999</v>
      </c>
      <c r="D336" s="115">
        <v>154</v>
      </c>
    </row>
    <row r="337" spans="1:4" x14ac:dyDescent="0.2">
      <c r="A337" s="115">
        <v>312721</v>
      </c>
      <c r="B337" s="4" t="s">
        <v>359</v>
      </c>
      <c r="C337" s="116">
        <v>1.1715</v>
      </c>
      <c r="D337" s="115">
        <v>154</v>
      </c>
    </row>
    <row r="338" spans="1:4" x14ac:dyDescent="0.2">
      <c r="A338" s="115">
        <v>221821</v>
      </c>
      <c r="B338" s="4" t="s">
        <v>360</v>
      </c>
      <c r="C338" s="116">
        <v>12.332100000000001</v>
      </c>
      <c r="D338" s="115">
        <v>154</v>
      </c>
    </row>
    <row r="339" spans="1:4" x14ac:dyDescent="0.2">
      <c r="A339" s="115">
        <v>221822</v>
      </c>
      <c r="B339" s="4" t="s">
        <v>361</v>
      </c>
      <c r="C339" s="116">
        <v>5.0103999999999997</v>
      </c>
      <c r="D339" s="115">
        <v>154</v>
      </c>
    </row>
    <row r="340" spans="1:4" x14ac:dyDescent="0.2">
      <c r="A340" s="115">
        <v>520110</v>
      </c>
      <c r="B340" s="4" t="s">
        <v>362</v>
      </c>
      <c r="C340" s="116">
        <v>13.1462</v>
      </c>
      <c r="D340" s="115">
        <v>380</v>
      </c>
    </row>
    <row r="341" spans="1:4" x14ac:dyDescent="0.2">
      <c r="A341" s="115">
        <v>522210</v>
      </c>
      <c r="B341" s="4" t="s">
        <v>363</v>
      </c>
      <c r="C341" s="116">
        <v>13.835799999999999</v>
      </c>
      <c r="D341" s="115">
        <v>380</v>
      </c>
    </row>
    <row r="342" spans="1:4" x14ac:dyDescent="0.2">
      <c r="A342" s="115">
        <v>521221</v>
      </c>
      <c r="B342" s="4" t="s">
        <v>364</v>
      </c>
      <c r="C342" s="116">
        <v>12.2582</v>
      </c>
      <c r="D342" s="115">
        <v>154</v>
      </c>
    </row>
    <row r="343" spans="1:4" x14ac:dyDescent="0.2">
      <c r="A343" s="115">
        <v>521321</v>
      </c>
      <c r="B343" s="4" t="s">
        <v>365</v>
      </c>
      <c r="C343" s="116">
        <v>9.2302999999999997</v>
      </c>
      <c r="D343" s="115">
        <v>154</v>
      </c>
    </row>
    <row r="344" spans="1:4" x14ac:dyDescent="0.2">
      <c r="A344" s="115">
        <v>520121</v>
      </c>
      <c r="B344" s="4" t="s">
        <v>366</v>
      </c>
      <c r="C344" s="116">
        <v>15.8772</v>
      </c>
      <c r="D344" s="115">
        <v>154</v>
      </c>
    </row>
    <row r="345" spans="1:4" x14ac:dyDescent="0.2">
      <c r="A345" s="115">
        <v>521421</v>
      </c>
      <c r="B345" s="4" t="s">
        <v>367</v>
      </c>
      <c r="C345" s="116">
        <v>8.2031000000000009</v>
      </c>
      <c r="D345" s="115">
        <v>154</v>
      </c>
    </row>
    <row r="346" spans="1:4" x14ac:dyDescent="0.2">
      <c r="A346" s="115">
        <v>312921</v>
      </c>
      <c r="B346" s="4" t="s">
        <v>368</v>
      </c>
      <c r="C346" s="116">
        <v>2.4297</v>
      </c>
      <c r="D346" s="115">
        <v>154</v>
      </c>
    </row>
    <row r="347" spans="1:4" x14ac:dyDescent="0.2">
      <c r="A347" s="115">
        <v>610321</v>
      </c>
      <c r="B347" s="4" t="s">
        <v>369</v>
      </c>
      <c r="C347" s="116">
        <v>5.9352</v>
      </c>
      <c r="D347" s="115">
        <v>154</v>
      </c>
    </row>
    <row r="348" spans="1:4" x14ac:dyDescent="0.2">
      <c r="A348" s="115">
        <v>624721</v>
      </c>
      <c r="B348" s="4" t="s">
        <v>370</v>
      </c>
      <c r="C348" s="116">
        <v>3.1594000000000002</v>
      </c>
      <c r="D348" s="115">
        <v>154</v>
      </c>
    </row>
    <row r="349" spans="1:4" x14ac:dyDescent="0.2">
      <c r="A349" s="115">
        <v>722310</v>
      </c>
      <c r="B349" s="4" t="s">
        <v>371</v>
      </c>
      <c r="C349" s="116">
        <v>6.0401999999999996</v>
      </c>
      <c r="D349" s="115">
        <v>380</v>
      </c>
    </row>
    <row r="350" spans="1:4" x14ac:dyDescent="0.2">
      <c r="A350" s="115">
        <v>422821</v>
      </c>
      <c r="B350" s="4" t="s">
        <v>372</v>
      </c>
      <c r="C350" s="116">
        <v>5.2241</v>
      </c>
      <c r="D350" s="115">
        <v>154</v>
      </c>
    </row>
    <row r="351" spans="1:4" x14ac:dyDescent="0.2">
      <c r="A351" s="115">
        <v>831221</v>
      </c>
      <c r="B351" s="4" t="s">
        <v>373</v>
      </c>
      <c r="C351" s="116">
        <v>3.5274000000000001</v>
      </c>
      <c r="D351" s="115">
        <v>154</v>
      </c>
    </row>
    <row r="352" spans="1:4" x14ac:dyDescent="0.2">
      <c r="A352" s="115">
        <v>832421</v>
      </c>
      <c r="B352" s="4" t="s">
        <v>374</v>
      </c>
      <c r="C352" s="116">
        <v>4.4431000000000003</v>
      </c>
      <c r="D352" s="115">
        <v>154</v>
      </c>
    </row>
    <row r="353" spans="1:4" x14ac:dyDescent="0.2">
      <c r="A353" s="115">
        <v>214710</v>
      </c>
      <c r="B353" s="4" t="s">
        <v>375</v>
      </c>
      <c r="C353" s="116">
        <v>16.477499999999999</v>
      </c>
      <c r="D353" s="115">
        <v>380</v>
      </c>
    </row>
    <row r="354" spans="1:4" x14ac:dyDescent="0.2">
      <c r="A354" s="115">
        <v>211721</v>
      </c>
      <c r="B354" s="4" t="s">
        <v>376</v>
      </c>
      <c r="C354" s="116">
        <v>24.503700000000002</v>
      </c>
      <c r="D354" s="115">
        <v>154</v>
      </c>
    </row>
    <row r="355" spans="1:4" x14ac:dyDescent="0.2">
      <c r="A355" s="115">
        <v>214321</v>
      </c>
      <c r="B355" s="4" t="s">
        <v>377</v>
      </c>
      <c r="C355" s="116">
        <v>25.1252</v>
      </c>
      <c r="D355" s="115">
        <v>154</v>
      </c>
    </row>
    <row r="356" spans="1:4" x14ac:dyDescent="0.2">
      <c r="A356" s="115">
        <v>516021</v>
      </c>
      <c r="B356" s="4" t="s">
        <v>378</v>
      </c>
      <c r="C356" s="116">
        <v>2.7625999999999999</v>
      </c>
      <c r="D356" s="115">
        <v>154</v>
      </c>
    </row>
    <row r="357" spans="1:4" x14ac:dyDescent="0.2">
      <c r="A357" s="115">
        <v>522721</v>
      </c>
      <c r="B357" s="4" t="s">
        <v>379</v>
      </c>
      <c r="C357" s="116">
        <v>3.512</v>
      </c>
      <c r="D357" s="115">
        <v>154</v>
      </c>
    </row>
    <row r="358" spans="1:4" x14ac:dyDescent="0.2">
      <c r="A358" s="115">
        <v>830721</v>
      </c>
      <c r="B358" s="4" t="s">
        <v>380</v>
      </c>
      <c r="C358" s="116">
        <v>3.4421999999999997</v>
      </c>
      <c r="D358" s="115">
        <v>154</v>
      </c>
    </row>
    <row r="359" spans="1:4" x14ac:dyDescent="0.2">
      <c r="A359" s="115">
        <v>621021</v>
      </c>
      <c r="B359" s="4" t="s">
        <v>381</v>
      </c>
      <c r="C359" s="116">
        <v>5.9666000000000006</v>
      </c>
      <c r="D359" s="115">
        <v>154</v>
      </c>
    </row>
    <row r="360" spans="1:4" x14ac:dyDescent="0.2">
      <c r="A360" s="115">
        <v>812921</v>
      </c>
      <c r="B360" s="4" t="s">
        <v>382</v>
      </c>
      <c r="C360" s="116">
        <v>8.3734000000000002</v>
      </c>
      <c r="D360" s="115">
        <v>154</v>
      </c>
    </row>
    <row r="361" spans="1:4" x14ac:dyDescent="0.2">
      <c r="A361" s="115">
        <v>711021</v>
      </c>
      <c r="B361" s="4" t="s">
        <v>383</v>
      </c>
      <c r="C361" s="116">
        <v>1.3795999999999999</v>
      </c>
      <c r="D361" s="115">
        <v>154</v>
      </c>
    </row>
    <row r="362" spans="1:4" x14ac:dyDescent="0.2">
      <c r="A362" s="115">
        <v>332721</v>
      </c>
      <c r="B362" s="4" t="s">
        <v>384</v>
      </c>
      <c r="C362" s="116">
        <v>4.8458999999999994</v>
      </c>
      <c r="D362" s="115">
        <v>154</v>
      </c>
    </row>
    <row r="363" spans="1:4" x14ac:dyDescent="0.2">
      <c r="A363" s="115">
        <v>821421</v>
      </c>
      <c r="B363" s="4" t="s">
        <v>385</v>
      </c>
      <c r="C363" s="116">
        <v>5.7865000000000002</v>
      </c>
      <c r="D363" s="115">
        <v>154</v>
      </c>
    </row>
    <row r="364" spans="1:4" x14ac:dyDescent="0.2">
      <c r="A364" s="115">
        <v>212021</v>
      </c>
      <c r="B364" s="4" t="s">
        <v>386</v>
      </c>
      <c r="C364" s="116">
        <v>12.536</v>
      </c>
      <c r="D364" s="115">
        <v>154</v>
      </c>
    </row>
    <row r="365" spans="1:4" x14ac:dyDescent="0.2">
      <c r="A365" s="115">
        <v>311921</v>
      </c>
      <c r="B365" s="4" t="s">
        <v>387</v>
      </c>
      <c r="C365" s="116">
        <v>3.0975999999999999</v>
      </c>
      <c r="D365" s="115">
        <v>154</v>
      </c>
    </row>
    <row r="366" spans="1:4" x14ac:dyDescent="0.2">
      <c r="A366" s="115">
        <v>314721</v>
      </c>
      <c r="B366" s="4" t="s">
        <v>388</v>
      </c>
      <c r="C366" s="116">
        <v>3.4196</v>
      </c>
      <c r="D366" s="115">
        <v>154</v>
      </c>
    </row>
    <row r="367" spans="1:4" x14ac:dyDescent="0.2">
      <c r="A367" s="115">
        <v>227121</v>
      </c>
      <c r="B367" s="4" t="s">
        <v>389</v>
      </c>
      <c r="C367" s="116">
        <v>3.7936000000000001</v>
      </c>
      <c r="D367" s="115">
        <v>154</v>
      </c>
    </row>
    <row r="368" spans="1:4" x14ac:dyDescent="0.2">
      <c r="A368" s="115">
        <v>321621</v>
      </c>
      <c r="B368" s="4" t="s">
        <v>390</v>
      </c>
      <c r="C368" s="116">
        <v>14.3041</v>
      </c>
      <c r="D368" s="115">
        <v>154</v>
      </c>
    </row>
    <row r="369" spans="1:4" x14ac:dyDescent="0.2">
      <c r="A369" s="115">
        <v>313421</v>
      </c>
      <c r="B369" s="4" t="s">
        <v>391</v>
      </c>
      <c r="C369" s="116">
        <v>2.4601999999999999</v>
      </c>
      <c r="D369" s="115">
        <v>154</v>
      </c>
    </row>
    <row r="370" spans="1:4" x14ac:dyDescent="0.2">
      <c r="A370" s="115">
        <v>112521</v>
      </c>
      <c r="B370" s="4" t="s">
        <v>392</v>
      </c>
      <c r="C370" s="116">
        <v>3.1484999999999999</v>
      </c>
      <c r="D370" s="115">
        <v>154</v>
      </c>
    </row>
    <row r="371" spans="1:4" x14ac:dyDescent="0.2">
      <c r="A371" s="115">
        <v>112621</v>
      </c>
      <c r="B371" s="4" t="s">
        <v>393</v>
      </c>
      <c r="C371" s="116">
        <v>3.0950000000000002</v>
      </c>
      <c r="D371" s="115">
        <v>154</v>
      </c>
    </row>
    <row r="372" spans="1:4" x14ac:dyDescent="0.2">
      <c r="A372" s="115">
        <v>311721</v>
      </c>
      <c r="B372" s="4" t="s">
        <v>394</v>
      </c>
      <c r="C372" s="116">
        <v>3.3094999999999999</v>
      </c>
      <c r="D372" s="115">
        <v>154</v>
      </c>
    </row>
    <row r="373" spans="1:4" x14ac:dyDescent="0.2">
      <c r="A373" s="115">
        <v>916610</v>
      </c>
      <c r="B373" s="4" t="s">
        <v>395</v>
      </c>
      <c r="C373" s="116">
        <v>14.062299999999999</v>
      </c>
      <c r="D373" s="115">
        <v>380</v>
      </c>
    </row>
    <row r="374" spans="1:4" x14ac:dyDescent="0.2">
      <c r="A374" s="115">
        <v>512621</v>
      </c>
      <c r="B374" s="4" t="s">
        <v>396</v>
      </c>
      <c r="C374" s="116">
        <v>2.8875999999999999</v>
      </c>
      <c r="D374" s="115">
        <v>154</v>
      </c>
    </row>
    <row r="375" spans="1:4" x14ac:dyDescent="0.2">
      <c r="A375" s="115">
        <v>924221</v>
      </c>
      <c r="B375" s="4" t="s">
        <v>397</v>
      </c>
      <c r="C375" s="116">
        <v>2.0226999999999999</v>
      </c>
      <c r="D375" s="115">
        <v>154</v>
      </c>
    </row>
    <row r="376" spans="1:4" x14ac:dyDescent="0.2">
      <c r="A376" s="115">
        <v>924121</v>
      </c>
      <c r="B376" s="4" t="s">
        <v>398</v>
      </c>
      <c r="C376" s="116">
        <v>2.1074000000000002</v>
      </c>
      <c r="D376" s="115">
        <v>154</v>
      </c>
    </row>
    <row r="377" spans="1:4" x14ac:dyDescent="0.2">
      <c r="A377" s="115">
        <v>813121</v>
      </c>
      <c r="B377" s="4" t="s">
        <v>399</v>
      </c>
      <c r="C377" s="116">
        <v>8.1395999999999997</v>
      </c>
      <c r="D377" s="115">
        <v>154</v>
      </c>
    </row>
    <row r="378" spans="1:4" x14ac:dyDescent="0.2">
      <c r="A378" s="115">
        <v>810610</v>
      </c>
      <c r="B378" s="4" t="s">
        <v>400</v>
      </c>
      <c r="C378" s="116">
        <v>15.9765</v>
      </c>
      <c r="D378" s="115">
        <v>380</v>
      </c>
    </row>
    <row r="379" spans="1:4" x14ac:dyDescent="0.2">
      <c r="A379" s="115">
        <v>810621</v>
      </c>
      <c r="B379" s="4" t="s">
        <v>401</v>
      </c>
      <c r="C379" s="116">
        <v>14.492599999999999</v>
      </c>
      <c r="D379" s="115">
        <v>154</v>
      </c>
    </row>
    <row r="380" spans="1:4" x14ac:dyDescent="0.2">
      <c r="A380" s="115">
        <v>810721</v>
      </c>
      <c r="B380" s="4" t="s">
        <v>402</v>
      </c>
      <c r="C380" s="116">
        <v>11.7433</v>
      </c>
      <c r="D380" s="115">
        <v>154</v>
      </c>
    </row>
    <row r="381" spans="1:4" x14ac:dyDescent="0.2">
      <c r="A381" s="115">
        <v>810710</v>
      </c>
      <c r="B381" s="4" t="s">
        <v>402</v>
      </c>
      <c r="C381" s="116">
        <v>16.1022</v>
      </c>
      <c r="D381" s="115">
        <v>380</v>
      </c>
    </row>
    <row r="382" spans="1:4" x14ac:dyDescent="0.2">
      <c r="A382" s="115">
        <v>813810</v>
      </c>
      <c r="B382" s="4" t="s">
        <v>403</v>
      </c>
      <c r="C382" s="116">
        <v>15.6356</v>
      </c>
      <c r="D382" s="115">
        <v>380</v>
      </c>
    </row>
    <row r="383" spans="1:4" x14ac:dyDescent="0.2">
      <c r="A383" s="115">
        <v>223821</v>
      </c>
      <c r="B383" s="4" t="s">
        <v>404</v>
      </c>
      <c r="C383" s="116">
        <v>3.8155999999999999</v>
      </c>
      <c r="D383" s="115">
        <v>154</v>
      </c>
    </row>
    <row r="384" spans="1:4" x14ac:dyDescent="0.2">
      <c r="A384" s="115">
        <v>521021</v>
      </c>
      <c r="B384" s="4" t="s">
        <v>405</v>
      </c>
      <c r="C384" s="116">
        <v>1.4747000000000001</v>
      </c>
      <c r="D384" s="115">
        <v>154</v>
      </c>
    </row>
    <row r="385" spans="1:4" x14ac:dyDescent="0.2">
      <c r="A385" s="115">
        <v>411321</v>
      </c>
      <c r="B385" s="4" t="s">
        <v>406</v>
      </c>
      <c r="C385" s="116">
        <v>2.4874999999999998</v>
      </c>
      <c r="D385" s="115">
        <v>154</v>
      </c>
    </row>
    <row r="386" spans="1:4" x14ac:dyDescent="0.2">
      <c r="A386" s="115">
        <v>114021</v>
      </c>
      <c r="B386" s="4" t="s">
        <v>407</v>
      </c>
      <c r="C386" s="116">
        <v>1.2121999999999999</v>
      </c>
      <c r="D386" s="115">
        <v>154</v>
      </c>
    </row>
    <row r="387" spans="1:4" x14ac:dyDescent="0.2">
      <c r="A387" s="115">
        <v>712621</v>
      </c>
      <c r="B387" s="4" t="s">
        <v>408</v>
      </c>
      <c r="C387" s="116">
        <v>2.2979000000000003</v>
      </c>
      <c r="D387" s="115">
        <v>154</v>
      </c>
    </row>
    <row r="388" spans="1:4" x14ac:dyDescent="0.2">
      <c r="A388" s="115">
        <v>314221</v>
      </c>
      <c r="B388" s="4" t="s">
        <v>409</v>
      </c>
      <c r="C388" s="116">
        <v>5.4906000000000006</v>
      </c>
      <c r="D388" s="115">
        <v>154</v>
      </c>
    </row>
    <row r="389" spans="1:4" x14ac:dyDescent="0.2">
      <c r="A389" s="115">
        <v>212421</v>
      </c>
      <c r="B389" s="4" t="s">
        <v>410</v>
      </c>
      <c r="C389" s="116">
        <v>6.4897</v>
      </c>
      <c r="D389" s="115">
        <v>154</v>
      </c>
    </row>
    <row r="390" spans="1:4" x14ac:dyDescent="0.2">
      <c r="A390" s="115">
        <v>921721</v>
      </c>
      <c r="B390" s="4" t="s">
        <v>411</v>
      </c>
      <c r="C390" s="116">
        <v>10.819600000000001</v>
      </c>
      <c r="D390" s="115">
        <v>154</v>
      </c>
    </row>
    <row r="391" spans="1:4" x14ac:dyDescent="0.2">
      <c r="A391" s="115">
        <v>920421</v>
      </c>
      <c r="B391" s="4" t="s">
        <v>412</v>
      </c>
      <c r="C391" s="116">
        <v>10.2326</v>
      </c>
      <c r="D391" s="115">
        <v>154</v>
      </c>
    </row>
    <row r="392" spans="1:4" x14ac:dyDescent="0.2">
      <c r="A392" s="115">
        <v>223921</v>
      </c>
      <c r="B392" s="4" t="s">
        <v>413</v>
      </c>
      <c r="C392" s="116">
        <v>12.0114</v>
      </c>
      <c r="D392" s="115">
        <v>154</v>
      </c>
    </row>
    <row r="393" spans="1:4" x14ac:dyDescent="0.2">
      <c r="A393" s="115">
        <v>212821</v>
      </c>
      <c r="B393" s="4" t="s">
        <v>414</v>
      </c>
      <c r="C393" s="116">
        <v>10.060600000000001</v>
      </c>
      <c r="D393" s="115">
        <v>154</v>
      </c>
    </row>
    <row r="394" spans="1:4" x14ac:dyDescent="0.2">
      <c r="A394" s="115">
        <v>621121</v>
      </c>
      <c r="B394" s="4" t="s">
        <v>415</v>
      </c>
      <c r="C394" s="116">
        <v>3.2908000000000004</v>
      </c>
      <c r="D394" s="115">
        <v>154</v>
      </c>
    </row>
    <row r="395" spans="1:4" x14ac:dyDescent="0.2">
      <c r="A395" s="115">
        <v>712321</v>
      </c>
      <c r="B395" s="4" t="s">
        <v>416</v>
      </c>
      <c r="C395" s="116">
        <v>2.7091999999999996</v>
      </c>
      <c r="D395" s="115">
        <v>154</v>
      </c>
    </row>
    <row r="396" spans="1:4" x14ac:dyDescent="0.2">
      <c r="A396" s="115">
        <v>311321</v>
      </c>
      <c r="B396" s="4" t="s">
        <v>417</v>
      </c>
      <c r="C396" s="116">
        <v>1.6060000000000001</v>
      </c>
      <c r="D396" s="115">
        <v>154</v>
      </c>
    </row>
    <row r="397" spans="1:4" x14ac:dyDescent="0.2">
      <c r="A397" s="115">
        <v>231331</v>
      </c>
      <c r="B397" s="4" t="s">
        <v>418</v>
      </c>
      <c r="C397" s="116">
        <v>4.5348999999999995</v>
      </c>
      <c r="D397" s="115">
        <v>66</v>
      </c>
    </row>
    <row r="398" spans="1:4" x14ac:dyDescent="0.2">
      <c r="A398" s="115">
        <v>231321</v>
      </c>
      <c r="B398" s="4" t="s">
        <v>419</v>
      </c>
      <c r="C398" s="116">
        <v>15.3711</v>
      </c>
      <c r="D398" s="115">
        <v>154</v>
      </c>
    </row>
    <row r="399" spans="1:4" x14ac:dyDescent="0.2">
      <c r="A399" s="115">
        <v>231421</v>
      </c>
      <c r="B399" s="4" t="s">
        <v>420</v>
      </c>
      <c r="C399" s="116">
        <v>15.376299999999999</v>
      </c>
      <c r="D399" s="115">
        <v>154</v>
      </c>
    </row>
    <row r="400" spans="1:4" x14ac:dyDescent="0.2">
      <c r="A400" s="115">
        <v>923021</v>
      </c>
      <c r="B400" s="4" t="s">
        <v>421</v>
      </c>
      <c r="C400" s="116">
        <v>7.4023000000000003</v>
      </c>
      <c r="D400" s="115">
        <v>154</v>
      </c>
    </row>
    <row r="401" spans="1:4" x14ac:dyDescent="0.2">
      <c r="A401" s="115">
        <v>322021</v>
      </c>
      <c r="B401" s="4" t="s">
        <v>422</v>
      </c>
      <c r="C401" s="116">
        <v>19.3643</v>
      </c>
      <c r="D401" s="115">
        <v>154</v>
      </c>
    </row>
    <row r="402" spans="1:4" x14ac:dyDescent="0.2">
      <c r="A402" s="115">
        <v>230010</v>
      </c>
      <c r="B402" s="4" t="s">
        <v>423</v>
      </c>
      <c r="C402" s="116">
        <v>10.4491</v>
      </c>
      <c r="D402" s="115">
        <v>380</v>
      </c>
    </row>
    <row r="403" spans="1:4" x14ac:dyDescent="0.2">
      <c r="A403" s="115">
        <v>230131</v>
      </c>
      <c r="B403" s="4" t="s">
        <v>424</v>
      </c>
      <c r="C403" s="116">
        <v>5.8164999999999996</v>
      </c>
      <c r="D403" s="115">
        <v>66</v>
      </c>
    </row>
    <row r="404" spans="1:4" x14ac:dyDescent="0.2">
      <c r="A404" s="115">
        <v>230121</v>
      </c>
      <c r="B404" s="4" t="s">
        <v>424</v>
      </c>
      <c r="C404" s="116">
        <v>7.7789999999999999</v>
      </c>
      <c r="D404" s="115">
        <v>154</v>
      </c>
    </row>
    <row r="405" spans="1:4" x14ac:dyDescent="0.2">
      <c r="A405" s="115">
        <v>230021</v>
      </c>
      <c r="B405" s="4" t="s">
        <v>425</v>
      </c>
      <c r="C405" s="116">
        <v>16.531200000000002</v>
      </c>
      <c r="D405" s="115">
        <v>154</v>
      </c>
    </row>
    <row r="406" spans="1:4" x14ac:dyDescent="0.2">
      <c r="A406" s="115">
        <v>722121</v>
      </c>
      <c r="B406" s="4" t="s">
        <v>426</v>
      </c>
      <c r="C406" s="116">
        <v>1.2472000000000001</v>
      </c>
      <c r="D406" s="115">
        <v>154</v>
      </c>
    </row>
    <row r="407" spans="1:4" x14ac:dyDescent="0.2">
      <c r="A407" s="115">
        <v>831021</v>
      </c>
      <c r="B407" s="4" t="s">
        <v>427</v>
      </c>
      <c r="C407" s="116">
        <v>4.0724999999999998</v>
      </c>
      <c r="D407" s="115">
        <v>154</v>
      </c>
    </row>
    <row r="408" spans="1:4" x14ac:dyDescent="0.2">
      <c r="A408" s="115">
        <v>514810</v>
      </c>
      <c r="B408" s="4" t="s">
        <v>428</v>
      </c>
      <c r="C408" s="116">
        <v>4.4453999999999994</v>
      </c>
      <c r="D408" s="115">
        <v>380</v>
      </c>
    </row>
    <row r="409" spans="1:4" x14ac:dyDescent="0.2">
      <c r="A409" s="115">
        <v>910121</v>
      </c>
      <c r="B409" s="4" t="s">
        <v>429</v>
      </c>
      <c r="C409" s="116">
        <v>26.078499999999998</v>
      </c>
      <c r="D409" s="115">
        <v>154</v>
      </c>
    </row>
    <row r="410" spans="1:4" x14ac:dyDescent="0.2">
      <c r="A410" s="115">
        <v>910110</v>
      </c>
      <c r="B410" s="4" t="s">
        <v>429</v>
      </c>
      <c r="C410" s="116">
        <v>18.666599999999999</v>
      </c>
      <c r="D410" s="115">
        <v>380</v>
      </c>
    </row>
    <row r="411" spans="1:4" x14ac:dyDescent="0.2">
      <c r="A411" s="115">
        <v>710221</v>
      </c>
      <c r="B411" s="4" t="s">
        <v>430</v>
      </c>
      <c r="C411" s="116">
        <v>3.0701999999999998</v>
      </c>
      <c r="D411" s="115">
        <v>154</v>
      </c>
    </row>
    <row r="412" spans="1:4" x14ac:dyDescent="0.2">
      <c r="A412" s="115">
        <v>710321</v>
      </c>
      <c r="B412" s="4" t="s">
        <v>431</v>
      </c>
      <c r="C412" s="116">
        <v>2.3266999999999998</v>
      </c>
      <c r="D412" s="115">
        <v>154</v>
      </c>
    </row>
    <row r="413" spans="1:4" x14ac:dyDescent="0.2">
      <c r="A413" s="115">
        <v>710131</v>
      </c>
      <c r="B413" s="4" t="s">
        <v>432</v>
      </c>
      <c r="C413" s="116">
        <v>1.5894999999999999</v>
      </c>
      <c r="D413" s="115">
        <v>66</v>
      </c>
    </row>
    <row r="414" spans="1:4" x14ac:dyDescent="0.2">
      <c r="A414" s="115">
        <v>710121</v>
      </c>
      <c r="B414" s="4" t="s">
        <v>433</v>
      </c>
      <c r="C414" s="116">
        <v>6.9794999999999998</v>
      </c>
      <c r="D414" s="115">
        <v>154</v>
      </c>
    </row>
    <row r="415" spans="1:4" x14ac:dyDescent="0.2">
      <c r="A415" s="115">
        <v>710010</v>
      </c>
      <c r="B415" s="4" t="s">
        <v>434</v>
      </c>
      <c r="C415" s="116">
        <v>4.7868000000000004</v>
      </c>
      <c r="D415" s="115">
        <v>380</v>
      </c>
    </row>
    <row r="416" spans="1:4" x14ac:dyDescent="0.2">
      <c r="A416" s="115">
        <v>710021</v>
      </c>
      <c r="B416" s="4" t="s">
        <v>435</v>
      </c>
      <c r="C416" s="116">
        <v>10.298999999999999</v>
      </c>
      <c r="D416" s="115">
        <v>154</v>
      </c>
    </row>
    <row r="417" spans="1:4" x14ac:dyDescent="0.2">
      <c r="A417" s="115">
        <v>333621</v>
      </c>
      <c r="B417" s="4" t="s">
        <v>436</v>
      </c>
      <c r="C417" s="116">
        <v>2.6256999999999997</v>
      </c>
      <c r="D417" s="115">
        <v>154</v>
      </c>
    </row>
    <row r="418" spans="1:4" x14ac:dyDescent="0.2">
      <c r="A418" s="115">
        <v>332921</v>
      </c>
      <c r="B418" s="4" t="s">
        <v>437</v>
      </c>
      <c r="C418" s="116">
        <v>2.6476999999999999</v>
      </c>
      <c r="D418" s="115">
        <v>154</v>
      </c>
    </row>
    <row r="419" spans="1:4" x14ac:dyDescent="0.2">
      <c r="A419" s="115">
        <v>411421</v>
      </c>
      <c r="B419" s="4" t="s">
        <v>438</v>
      </c>
      <c r="C419" s="116">
        <v>7.8944999999999999</v>
      </c>
      <c r="D419" s="115">
        <v>154</v>
      </c>
    </row>
    <row r="420" spans="1:4" x14ac:dyDescent="0.2">
      <c r="A420" s="115">
        <v>122821</v>
      </c>
      <c r="B420" s="4" t="s">
        <v>439</v>
      </c>
      <c r="C420" s="116">
        <v>10.631200000000002</v>
      </c>
      <c r="D420" s="115">
        <v>154</v>
      </c>
    </row>
    <row r="421" spans="1:4" x14ac:dyDescent="0.2">
      <c r="A421" s="115">
        <v>222621</v>
      </c>
      <c r="B421" s="4" t="s">
        <v>440</v>
      </c>
      <c r="C421" s="116">
        <v>2.1498000000000004</v>
      </c>
      <c r="D421" s="115">
        <v>154</v>
      </c>
    </row>
    <row r="422" spans="1:4" x14ac:dyDescent="0.2">
      <c r="A422" s="115">
        <v>222721</v>
      </c>
      <c r="B422" s="4" t="s">
        <v>441</v>
      </c>
      <c r="C422" s="116">
        <v>6.6743999999999994</v>
      </c>
      <c r="D422" s="115">
        <v>154</v>
      </c>
    </row>
    <row r="423" spans="1:4" x14ac:dyDescent="0.2">
      <c r="A423" s="115">
        <v>222821</v>
      </c>
      <c r="B423" s="4" t="s">
        <v>442</v>
      </c>
      <c r="C423" s="116">
        <v>12.521000000000001</v>
      </c>
      <c r="D423" s="115">
        <v>154</v>
      </c>
    </row>
    <row r="424" spans="1:4" x14ac:dyDescent="0.2">
      <c r="A424" s="115">
        <v>222810</v>
      </c>
      <c r="B424" s="4" t="s">
        <v>443</v>
      </c>
      <c r="C424" s="116">
        <v>9.9736000000000011</v>
      </c>
      <c r="D424" s="115">
        <v>380</v>
      </c>
    </row>
    <row r="425" spans="1:4" x14ac:dyDescent="0.2">
      <c r="A425" s="115">
        <v>830921</v>
      </c>
      <c r="B425" s="4" t="s">
        <v>444</v>
      </c>
      <c r="C425" s="116">
        <v>3.4626000000000001</v>
      </c>
      <c r="D425" s="115">
        <v>154</v>
      </c>
    </row>
    <row r="426" spans="1:4" x14ac:dyDescent="0.2">
      <c r="A426" s="115">
        <v>224421</v>
      </c>
      <c r="B426" s="4" t="s">
        <v>445</v>
      </c>
      <c r="C426" s="116">
        <v>5.8624999999999998</v>
      </c>
      <c r="D426" s="115">
        <v>154</v>
      </c>
    </row>
    <row r="427" spans="1:4" x14ac:dyDescent="0.2">
      <c r="A427" s="115">
        <v>121821</v>
      </c>
      <c r="B427" s="4" t="s">
        <v>446</v>
      </c>
      <c r="C427" s="116">
        <v>21.765700000000002</v>
      </c>
      <c r="D427" s="115">
        <v>154</v>
      </c>
    </row>
    <row r="428" spans="1:4" x14ac:dyDescent="0.2">
      <c r="A428" s="115">
        <v>413821</v>
      </c>
      <c r="B428" s="4" t="s">
        <v>447</v>
      </c>
      <c r="C428" s="116">
        <v>3.198</v>
      </c>
      <c r="D428" s="115">
        <v>154</v>
      </c>
    </row>
    <row r="429" spans="1:4" x14ac:dyDescent="0.2">
      <c r="A429" s="115">
        <v>311021</v>
      </c>
      <c r="B429" s="4" t="s">
        <v>448</v>
      </c>
      <c r="C429" s="116">
        <v>4.4866999999999999</v>
      </c>
      <c r="D429" s="115">
        <v>154</v>
      </c>
    </row>
    <row r="430" spans="1:4" x14ac:dyDescent="0.2">
      <c r="A430" s="115">
        <v>114321</v>
      </c>
      <c r="B430" s="4" t="s">
        <v>449</v>
      </c>
      <c r="C430" s="116">
        <v>7.5081000000000007</v>
      </c>
      <c r="D430" s="115">
        <v>154</v>
      </c>
    </row>
    <row r="431" spans="1:4" x14ac:dyDescent="0.2">
      <c r="A431" s="115">
        <v>620521</v>
      </c>
      <c r="B431" s="4" t="s">
        <v>450</v>
      </c>
      <c r="C431" s="116">
        <v>3.3984000000000001</v>
      </c>
      <c r="D431" s="115">
        <v>154</v>
      </c>
    </row>
    <row r="432" spans="1:4" x14ac:dyDescent="0.2">
      <c r="A432" s="115">
        <v>915621</v>
      </c>
      <c r="B432" s="4" t="s">
        <v>451</v>
      </c>
      <c r="C432" s="116">
        <v>7.1303000000000001</v>
      </c>
      <c r="D432" s="115">
        <v>154</v>
      </c>
    </row>
    <row r="433" spans="1:4" x14ac:dyDescent="0.2">
      <c r="A433" s="115">
        <v>915521</v>
      </c>
      <c r="B433" s="4" t="s">
        <v>452</v>
      </c>
      <c r="C433" s="116">
        <v>8.9908000000000001</v>
      </c>
      <c r="D433" s="115">
        <v>154</v>
      </c>
    </row>
    <row r="434" spans="1:4" x14ac:dyDescent="0.2">
      <c r="A434" s="115">
        <v>511721</v>
      </c>
      <c r="B434" s="4" t="s">
        <v>453</v>
      </c>
      <c r="C434" s="116">
        <v>6.8464</v>
      </c>
      <c r="D434" s="115">
        <v>154</v>
      </c>
    </row>
    <row r="435" spans="1:4" x14ac:dyDescent="0.2">
      <c r="A435" s="115">
        <v>810821</v>
      </c>
      <c r="B435" s="4" t="s">
        <v>453</v>
      </c>
      <c r="C435" s="116">
        <v>2.3393999999999999</v>
      </c>
      <c r="D435" s="115">
        <v>154</v>
      </c>
    </row>
    <row r="436" spans="1:4" x14ac:dyDescent="0.2">
      <c r="A436" s="115">
        <v>331921</v>
      </c>
      <c r="B436" s="4" t="s">
        <v>454</v>
      </c>
      <c r="C436" s="116">
        <v>2.2589999999999999</v>
      </c>
      <c r="D436" s="115">
        <v>154</v>
      </c>
    </row>
    <row r="437" spans="1:4" x14ac:dyDescent="0.2">
      <c r="A437" s="115">
        <v>823221</v>
      </c>
      <c r="B437" s="4" t="s">
        <v>455</v>
      </c>
      <c r="C437" s="116">
        <v>1.6679999999999999</v>
      </c>
      <c r="D437" s="115">
        <v>154</v>
      </c>
    </row>
    <row r="438" spans="1:4" x14ac:dyDescent="0.2">
      <c r="A438" s="115">
        <v>510721</v>
      </c>
      <c r="B438" s="4" t="s">
        <v>456</v>
      </c>
      <c r="C438" s="116">
        <v>2.0960999999999999</v>
      </c>
      <c r="D438" s="115">
        <v>154</v>
      </c>
    </row>
    <row r="439" spans="1:4" x14ac:dyDescent="0.2">
      <c r="A439" s="115">
        <v>213521</v>
      </c>
      <c r="B439" s="4" t="s">
        <v>457</v>
      </c>
      <c r="C439" s="116">
        <v>5.3978999999999999</v>
      </c>
      <c r="D439" s="115">
        <v>154</v>
      </c>
    </row>
    <row r="440" spans="1:4" x14ac:dyDescent="0.2">
      <c r="A440" s="115">
        <v>921821</v>
      </c>
      <c r="B440" s="4" t="s">
        <v>458</v>
      </c>
      <c r="C440" s="116">
        <v>9.4217000000000013</v>
      </c>
      <c r="D440" s="115">
        <v>154</v>
      </c>
    </row>
    <row r="441" spans="1:4" x14ac:dyDescent="0.2">
      <c r="A441" s="115">
        <v>833921</v>
      </c>
      <c r="B441" s="4" t="s">
        <v>459</v>
      </c>
      <c r="C441" s="116">
        <v>3.4081999999999999</v>
      </c>
      <c r="D441" s="115">
        <v>154</v>
      </c>
    </row>
    <row r="442" spans="1:4" x14ac:dyDescent="0.2">
      <c r="A442" s="115">
        <v>820321</v>
      </c>
      <c r="B442" s="4" t="s">
        <v>460</v>
      </c>
      <c r="C442" s="116">
        <v>7.0818999999999992</v>
      </c>
      <c r="D442" s="115">
        <v>154</v>
      </c>
    </row>
    <row r="443" spans="1:4" x14ac:dyDescent="0.2">
      <c r="A443" s="115">
        <v>820410</v>
      </c>
      <c r="B443" s="4" t="s">
        <v>461</v>
      </c>
      <c r="C443" s="116">
        <v>14.8941</v>
      </c>
      <c r="D443" s="115">
        <v>380</v>
      </c>
    </row>
    <row r="444" spans="1:4" x14ac:dyDescent="0.2">
      <c r="A444" s="115">
        <v>820421</v>
      </c>
      <c r="B444" s="4" t="s">
        <v>462</v>
      </c>
      <c r="C444" s="116">
        <v>13.8909</v>
      </c>
      <c r="D444" s="115">
        <v>154</v>
      </c>
    </row>
    <row r="445" spans="1:4" x14ac:dyDescent="0.2">
      <c r="A445" s="115">
        <v>820422</v>
      </c>
      <c r="B445" s="4" t="s">
        <v>463</v>
      </c>
      <c r="C445" s="116">
        <v>11.8773</v>
      </c>
      <c r="D445" s="115">
        <v>154</v>
      </c>
    </row>
    <row r="446" spans="1:4" x14ac:dyDescent="0.2">
      <c r="A446" s="115">
        <v>820521</v>
      </c>
      <c r="B446" s="4" t="s">
        <v>464</v>
      </c>
      <c r="C446" s="116">
        <v>7.8298999999999994</v>
      </c>
      <c r="D446" s="115">
        <v>154</v>
      </c>
    </row>
    <row r="447" spans="1:4" x14ac:dyDescent="0.2">
      <c r="A447" s="115">
        <v>820621</v>
      </c>
      <c r="B447" s="4" t="s">
        <v>465</v>
      </c>
      <c r="C447" s="116">
        <v>5.8231000000000002</v>
      </c>
      <c r="D447" s="115">
        <v>154</v>
      </c>
    </row>
    <row r="448" spans="1:4" x14ac:dyDescent="0.2">
      <c r="A448" s="115">
        <v>820710</v>
      </c>
      <c r="B448" s="4" t="s">
        <v>466</v>
      </c>
      <c r="C448" s="116">
        <v>14.357200000000001</v>
      </c>
      <c r="D448" s="115">
        <v>380</v>
      </c>
    </row>
    <row r="449" spans="1:4" x14ac:dyDescent="0.2">
      <c r="A449" s="115">
        <v>510821</v>
      </c>
      <c r="B449" s="4" t="s">
        <v>467</v>
      </c>
      <c r="C449" s="116">
        <v>1.8205</v>
      </c>
      <c r="D449" s="115">
        <v>154</v>
      </c>
    </row>
    <row r="450" spans="1:4" x14ac:dyDescent="0.2">
      <c r="A450" s="115">
        <v>215121</v>
      </c>
      <c r="B450" s="4" t="s">
        <v>468</v>
      </c>
      <c r="C450" s="116">
        <v>15.673999999999999</v>
      </c>
      <c r="D450" s="115">
        <v>154</v>
      </c>
    </row>
    <row r="451" spans="1:4" x14ac:dyDescent="0.2">
      <c r="A451" s="115">
        <v>215122</v>
      </c>
      <c r="B451" s="4" t="s">
        <v>469</v>
      </c>
      <c r="C451" s="116">
        <v>5.5748999999999995</v>
      </c>
      <c r="D451" s="115">
        <v>154</v>
      </c>
    </row>
    <row r="452" spans="1:4" x14ac:dyDescent="0.2">
      <c r="A452" s="115">
        <v>211821</v>
      </c>
      <c r="B452" s="4" t="s">
        <v>470</v>
      </c>
      <c r="C452" s="116">
        <v>20.5321</v>
      </c>
      <c r="D452" s="115">
        <v>154</v>
      </c>
    </row>
    <row r="453" spans="1:4" x14ac:dyDescent="0.2">
      <c r="A453" s="115">
        <v>833321</v>
      </c>
      <c r="B453" s="4" t="s">
        <v>471</v>
      </c>
      <c r="C453" s="116">
        <v>2.8090000000000002</v>
      </c>
      <c r="D453" s="115">
        <v>154</v>
      </c>
    </row>
    <row r="454" spans="1:4" x14ac:dyDescent="0.2">
      <c r="A454" s="115">
        <v>833821</v>
      </c>
      <c r="B454" s="4" t="s">
        <v>472</v>
      </c>
      <c r="C454" s="116">
        <v>3.1856</v>
      </c>
      <c r="D454" s="115">
        <v>154</v>
      </c>
    </row>
    <row r="455" spans="1:4" x14ac:dyDescent="0.2">
      <c r="A455" s="115">
        <v>112321</v>
      </c>
      <c r="B455" s="4" t="s">
        <v>473</v>
      </c>
      <c r="C455" s="116">
        <v>1.7565999999999999</v>
      </c>
      <c r="D455" s="115">
        <v>154</v>
      </c>
    </row>
    <row r="456" spans="1:4" x14ac:dyDescent="0.2">
      <c r="A456" s="115">
        <v>220721</v>
      </c>
      <c r="B456" s="4" t="s">
        <v>474</v>
      </c>
      <c r="C456" s="116">
        <v>3.0068999999999999</v>
      </c>
      <c r="D456" s="115">
        <v>154</v>
      </c>
    </row>
    <row r="457" spans="1:4" x14ac:dyDescent="0.2">
      <c r="A457" s="115">
        <v>231821</v>
      </c>
      <c r="B457" s="4" t="s">
        <v>475</v>
      </c>
      <c r="C457" s="116">
        <v>2.9894000000000003</v>
      </c>
      <c r="D457" s="115">
        <v>154</v>
      </c>
    </row>
    <row r="458" spans="1:4" x14ac:dyDescent="0.2">
      <c r="A458" s="115">
        <v>332221</v>
      </c>
      <c r="B458" s="4" t="s">
        <v>476</v>
      </c>
      <c r="C458" s="116">
        <v>14.0181</v>
      </c>
      <c r="D458" s="115">
        <v>154</v>
      </c>
    </row>
    <row r="459" spans="1:4" x14ac:dyDescent="0.2">
      <c r="A459" s="115">
        <v>332210</v>
      </c>
      <c r="B459" s="4" t="s">
        <v>476</v>
      </c>
      <c r="C459" s="116">
        <v>7.5164999999999997</v>
      </c>
      <c r="D459" s="115">
        <v>380</v>
      </c>
    </row>
    <row r="460" spans="1:4" x14ac:dyDescent="0.2">
      <c r="A460" s="115">
        <v>427821</v>
      </c>
      <c r="B460" s="4" t="s">
        <v>477</v>
      </c>
      <c r="C460" s="116">
        <v>4.8306000000000004</v>
      </c>
      <c r="D460" s="115">
        <v>154</v>
      </c>
    </row>
    <row r="461" spans="1:4" x14ac:dyDescent="0.2">
      <c r="A461" s="115">
        <v>923621</v>
      </c>
      <c r="B461" s="4" t="s">
        <v>478</v>
      </c>
      <c r="C461" s="116">
        <v>4.6196999999999999</v>
      </c>
      <c r="D461" s="115">
        <v>154</v>
      </c>
    </row>
    <row r="462" spans="1:4" x14ac:dyDescent="0.2">
      <c r="A462" s="115">
        <v>620121</v>
      </c>
      <c r="B462" s="4" t="s">
        <v>479</v>
      </c>
      <c r="C462" s="116">
        <v>5.6341999999999999</v>
      </c>
      <c r="D462" s="115">
        <v>154</v>
      </c>
    </row>
    <row r="463" spans="1:4" x14ac:dyDescent="0.2">
      <c r="A463" s="115">
        <v>311121</v>
      </c>
      <c r="B463" s="4" t="s">
        <v>480</v>
      </c>
      <c r="C463" s="116">
        <v>6.6154999999999999</v>
      </c>
      <c r="D463" s="115">
        <v>154</v>
      </c>
    </row>
    <row r="464" spans="1:4" x14ac:dyDescent="0.2">
      <c r="A464" s="115">
        <v>410110</v>
      </c>
      <c r="B464" s="4" t="s">
        <v>481</v>
      </c>
      <c r="C464" s="116">
        <v>16.2285</v>
      </c>
      <c r="D464" s="115">
        <v>380</v>
      </c>
    </row>
    <row r="465" spans="1:4" x14ac:dyDescent="0.2">
      <c r="A465" s="115">
        <v>421331</v>
      </c>
      <c r="B465" s="4" t="s">
        <v>482</v>
      </c>
      <c r="C465" s="116">
        <v>1.4573</v>
      </c>
      <c r="D465" s="115">
        <v>66</v>
      </c>
    </row>
    <row r="466" spans="1:4" x14ac:dyDescent="0.2">
      <c r="A466" s="115">
        <v>811521</v>
      </c>
      <c r="B466" s="4" t="s">
        <v>483</v>
      </c>
      <c r="C466" s="116">
        <v>2.9328000000000003</v>
      </c>
      <c r="D466" s="115">
        <v>154</v>
      </c>
    </row>
    <row r="467" spans="1:4" x14ac:dyDescent="0.2">
      <c r="A467" s="115">
        <v>410221</v>
      </c>
      <c r="B467" s="4" t="s">
        <v>484</v>
      </c>
      <c r="C467" s="116">
        <v>17.912400000000002</v>
      </c>
      <c r="D467" s="115">
        <v>154</v>
      </c>
    </row>
    <row r="468" spans="1:4" x14ac:dyDescent="0.2">
      <c r="A468" s="115">
        <v>410210</v>
      </c>
      <c r="B468" s="4" t="s">
        <v>484</v>
      </c>
      <c r="C468" s="116">
        <v>12.2516</v>
      </c>
      <c r="D468" s="115">
        <v>380</v>
      </c>
    </row>
    <row r="469" spans="1:4" x14ac:dyDescent="0.2">
      <c r="A469" s="115">
        <v>410222</v>
      </c>
      <c r="B469" s="4" t="s">
        <v>485</v>
      </c>
      <c r="C469" s="116">
        <v>17.912400000000002</v>
      </c>
      <c r="D469" s="115">
        <v>154</v>
      </c>
    </row>
    <row r="470" spans="1:4" x14ac:dyDescent="0.2">
      <c r="A470" s="115">
        <v>620421</v>
      </c>
      <c r="B470" s="4" t="s">
        <v>486</v>
      </c>
      <c r="C470" s="116">
        <v>3.5653000000000001</v>
      </c>
      <c r="D470" s="115">
        <v>154</v>
      </c>
    </row>
    <row r="471" spans="1:4" x14ac:dyDescent="0.2">
      <c r="A471" s="115">
        <v>513521</v>
      </c>
      <c r="B471" s="4" t="s">
        <v>487</v>
      </c>
      <c r="C471" s="116">
        <v>2.7565999999999997</v>
      </c>
      <c r="D471" s="115">
        <v>154</v>
      </c>
    </row>
    <row r="472" spans="1:4" x14ac:dyDescent="0.2">
      <c r="A472" s="115">
        <v>311221</v>
      </c>
      <c r="B472" s="4" t="s">
        <v>488</v>
      </c>
      <c r="C472" s="116">
        <v>3.5505999999999998</v>
      </c>
      <c r="D472" s="115">
        <v>154</v>
      </c>
    </row>
    <row r="473" spans="1:4" x14ac:dyDescent="0.2">
      <c r="A473" s="115">
        <v>221621</v>
      </c>
      <c r="B473" s="4" t="s">
        <v>489</v>
      </c>
      <c r="C473" s="116">
        <v>8.1448999999999998</v>
      </c>
      <c r="D473" s="115">
        <v>154</v>
      </c>
    </row>
    <row r="474" spans="1:4" x14ac:dyDescent="0.2">
      <c r="A474" s="115">
        <v>215210</v>
      </c>
      <c r="B474" s="4" t="s">
        <v>490</v>
      </c>
      <c r="C474" s="116">
        <v>11.0435</v>
      </c>
      <c r="D474" s="115">
        <v>380</v>
      </c>
    </row>
    <row r="475" spans="1:4" x14ac:dyDescent="0.2">
      <c r="A475" s="115">
        <v>210821</v>
      </c>
      <c r="B475" s="4" t="s">
        <v>491</v>
      </c>
      <c r="C475" s="116">
        <v>10.595000000000001</v>
      </c>
      <c r="D475" s="115">
        <v>154</v>
      </c>
    </row>
    <row r="476" spans="1:4" x14ac:dyDescent="0.2">
      <c r="A476" s="115">
        <v>714121</v>
      </c>
      <c r="B476" s="4" t="s">
        <v>492</v>
      </c>
      <c r="C476" s="116">
        <v>4.6684999999999999</v>
      </c>
      <c r="D476" s="115">
        <v>154</v>
      </c>
    </row>
    <row r="477" spans="1:4" x14ac:dyDescent="0.2">
      <c r="A477" s="115">
        <v>710621</v>
      </c>
      <c r="B477" s="4" t="s">
        <v>493</v>
      </c>
      <c r="C477" s="116">
        <v>2.0356999999999998</v>
      </c>
      <c r="D477" s="115">
        <v>154</v>
      </c>
    </row>
    <row r="478" spans="1:4" x14ac:dyDescent="0.2">
      <c r="A478" s="115">
        <v>421821</v>
      </c>
      <c r="B478" s="4" t="s">
        <v>494</v>
      </c>
      <c r="C478" s="116">
        <v>2.1321999999999997</v>
      </c>
      <c r="D478" s="115">
        <v>154</v>
      </c>
    </row>
    <row r="479" spans="1:4" x14ac:dyDescent="0.2">
      <c r="A479" s="115">
        <v>333421</v>
      </c>
      <c r="B479" s="4" t="s">
        <v>495</v>
      </c>
      <c r="C479" s="116">
        <v>10.982799999999999</v>
      </c>
      <c r="D479" s="115">
        <v>154</v>
      </c>
    </row>
    <row r="480" spans="1:4" x14ac:dyDescent="0.2">
      <c r="A480" s="115">
        <v>321721</v>
      </c>
      <c r="B480" s="4" t="s">
        <v>496</v>
      </c>
      <c r="C480" s="116">
        <v>9.4076000000000004</v>
      </c>
      <c r="D480" s="115">
        <v>154</v>
      </c>
    </row>
    <row r="481" spans="1:4" x14ac:dyDescent="0.2">
      <c r="A481" s="115">
        <v>814421</v>
      </c>
      <c r="B481" s="4" t="s">
        <v>497</v>
      </c>
      <c r="C481" s="116">
        <v>10.5206</v>
      </c>
      <c r="D481" s="115">
        <v>154</v>
      </c>
    </row>
    <row r="482" spans="1:4" x14ac:dyDescent="0.2">
      <c r="A482" s="115">
        <v>620910</v>
      </c>
      <c r="B482" s="4" t="s">
        <v>498</v>
      </c>
      <c r="C482" s="116">
        <v>9.5885999999999996</v>
      </c>
      <c r="D482" s="115">
        <v>380</v>
      </c>
    </row>
    <row r="483" spans="1:4" x14ac:dyDescent="0.2">
      <c r="A483" s="115">
        <v>620911</v>
      </c>
      <c r="B483" s="4" t="s">
        <v>499</v>
      </c>
      <c r="C483" s="116">
        <v>9.4833999999999996</v>
      </c>
      <c r="D483" s="115">
        <v>380</v>
      </c>
    </row>
    <row r="484" spans="1:4" x14ac:dyDescent="0.2">
      <c r="A484" s="115">
        <v>321821</v>
      </c>
      <c r="B484" s="4" t="s">
        <v>500</v>
      </c>
      <c r="C484" s="116">
        <v>24.0656</v>
      </c>
      <c r="D484" s="115">
        <v>154</v>
      </c>
    </row>
    <row r="485" spans="1:4" x14ac:dyDescent="0.2">
      <c r="A485" s="115">
        <v>321921</v>
      </c>
      <c r="B485" s="4" t="s">
        <v>501</v>
      </c>
      <c r="C485" s="116">
        <v>23.932500000000001</v>
      </c>
      <c r="D485" s="115">
        <v>154</v>
      </c>
    </row>
    <row r="486" spans="1:4" x14ac:dyDescent="0.2">
      <c r="A486" s="115">
        <v>120710</v>
      </c>
      <c r="B486" s="4" t="s">
        <v>502</v>
      </c>
      <c r="C486" s="116">
        <v>20.233700000000002</v>
      </c>
      <c r="D486" s="115">
        <v>380</v>
      </c>
    </row>
    <row r="487" spans="1:4" x14ac:dyDescent="0.2">
      <c r="A487" s="115">
        <v>120721</v>
      </c>
      <c r="B487" s="4" t="s">
        <v>503</v>
      </c>
      <c r="C487" s="116">
        <v>12.727499999999999</v>
      </c>
      <c r="D487" s="115">
        <v>154</v>
      </c>
    </row>
    <row r="488" spans="1:4" x14ac:dyDescent="0.2">
      <c r="A488" s="115">
        <v>120722</v>
      </c>
      <c r="B488" s="4" t="s">
        <v>504</v>
      </c>
      <c r="C488" s="116">
        <v>14.839799999999999</v>
      </c>
      <c r="D488" s="115">
        <v>154</v>
      </c>
    </row>
    <row r="489" spans="1:4" x14ac:dyDescent="0.2">
      <c r="A489" s="115">
        <v>411521</v>
      </c>
      <c r="B489" s="4" t="s">
        <v>505</v>
      </c>
      <c r="C489" s="116">
        <v>5.3689</v>
      </c>
      <c r="D489" s="115">
        <v>154</v>
      </c>
    </row>
    <row r="490" spans="1:4" x14ac:dyDescent="0.2">
      <c r="A490" s="115">
        <v>122121</v>
      </c>
      <c r="B490" s="4" t="s">
        <v>506</v>
      </c>
      <c r="C490" s="116">
        <v>9.8504000000000005</v>
      </c>
      <c r="D490" s="115">
        <v>154</v>
      </c>
    </row>
    <row r="491" spans="1:4" x14ac:dyDescent="0.2">
      <c r="A491" s="115">
        <v>712921</v>
      </c>
      <c r="B491" s="4" t="s">
        <v>507</v>
      </c>
      <c r="C491" s="116">
        <v>1.0980000000000001</v>
      </c>
      <c r="D491" s="115">
        <v>154</v>
      </c>
    </row>
    <row r="492" spans="1:4" x14ac:dyDescent="0.2">
      <c r="A492" s="115">
        <v>110210</v>
      </c>
      <c r="B492" s="4" t="s">
        <v>508</v>
      </c>
      <c r="C492" s="116">
        <v>16.7712</v>
      </c>
      <c r="D492" s="115">
        <v>380</v>
      </c>
    </row>
    <row r="493" spans="1:4" x14ac:dyDescent="0.2">
      <c r="A493" s="115">
        <v>110221</v>
      </c>
      <c r="B493" s="4" t="s">
        <v>509</v>
      </c>
      <c r="C493" s="116">
        <v>22.618099999999998</v>
      </c>
      <c r="D493" s="115">
        <v>154</v>
      </c>
    </row>
    <row r="494" spans="1:4" x14ac:dyDescent="0.2">
      <c r="A494" s="115">
        <v>813321</v>
      </c>
      <c r="B494" s="4" t="s">
        <v>510</v>
      </c>
      <c r="C494" s="116">
        <v>6.1482999999999999</v>
      </c>
      <c r="D494" s="115">
        <v>154</v>
      </c>
    </row>
    <row r="495" spans="1:4" x14ac:dyDescent="0.2">
      <c r="A495" s="115">
        <v>916921</v>
      </c>
      <c r="B495" s="4" t="s">
        <v>511</v>
      </c>
      <c r="C495" s="116">
        <v>5.9383999999999997</v>
      </c>
      <c r="D495" s="115">
        <v>154</v>
      </c>
    </row>
    <row r="496" spans="1:4" x14ac:dyDescent="0.2">
      <c r="A496" s="115">
        <v>811621</v>
      </c>
      <c r="B496" s="4" t="s">
        <v>512</v>
      </c>
      <c r="C496" s="116">
        <v>4.1695000000000002</v>
      </c>
      <c r="D496" s="115">
        <v>154</v>
      </c>
    </row>
    <row r="497" spans="1:4" x14ac:dyDescent="0.2">
      <c r="A497" s="115">
        <v>412821</v>
      </c>
      <c r="B497" s="4" t="s">
        <v>513</v>
      </c>
      <c r="C497" s="116">
        <v>5.6486999999999998</v>
      </c>
      <c r="D497" s="115">
        <v>154</v>
      </c>
    </row>
    <row r="498" spans="1:4" x14ac:dyDescent="0.2">
      <c r="A498" s="115">
        <v>412822</v>
      </c>
      <c r="B498" s="4" t="s">
        <v>514</v>
      </c>
      <c r="C498" s="116">
        <v>5.9726000000000008</v>
      </c>
      <c r="D498" s="115">
        <v>154</v>
      </c>
    </row>
    <row r="499" spans="1:4" x14ac:dyDescent="0.2">
      <c r="A499" s="115">
        <v>910421</v>
      </c>
      <c r="B499" s="4" t="s">
        <v>515</v>
      </c>
      <c r="C499" s="116">
        <v>3.4629000000000003</v>
      </c>
      <c r="D499" s="115">
        <v>154</v>
      </c>
    </row>
    <row r="500" spans="1:4" x14ac:dyDescent="0.2">
      <c r="A500" s="115">
        <v>322121</v>
      </c>
      <c r="B500" s="4" t="s">
        <v>516</v>
      </c>
      <c r="C500" s="116">
        <v>9.4817999999999998</v>
      </c>
      <c r="D500" s="115">
        <v>154</v>
      </c>
    </row>
    <row r="501" spans="1:4" x14ac:dyDescent="0.2">
      <c r="A501" s="115">
        <v>921331</v>
      </c>
      <c r="B501" s="4" t="s">
        <v>517</v>
      </c>
      <c r="C501" s="116">
        <v>4.8116000000000003</v>
      </c>
      <c r="D501" s="115">
        <v>66</v>
      </c>
    </row>
    <row r="502" spans="1:4" x14ac:dyDescent="0.2">
      <c r="A502" s="115">
        <v>111921</v>
      </c>
      <c r="B502" s="4" t="s">
        <v>518</v>
      </c>
      <c r="C502" s="116">
        <v>3.9599000000000002</v>
      </c>
      <c r="D502" s="115">
        <v>154</v>
      </c>
    </row>
    <row r="503" spans="1:4" x14ac:dyDescent="0.2">
      <c r="A503" s="115">
        <v>810921</v>
      </c>
      <c r="B503" s="4" t="s">
        <v>519</v>
      </c>
      <c r="C503" s="116">
        <v>5.2426000000000004</v>
      </c>
      <c r="D503" s="115">
        <v>154</v>
      </c>
    </row>
    <row r="504" spans="1:4" x14ac:dyDescent="0.2">
      <c r="A504" s="115">
        <v>811021</v>
      </c>
      <c r="B504" s="4" t="s">
        <v>520</v>
      </c>
      <c r="C504" s="116">
        <v>4.6592000000000002</v>
      </c>
      <c r="D504" s="115">
        <v>154</v>
      </c>
    </row>
    <row r="505" spans="1:4" x14ac:dyDescent="0.2">
      <c r="A505" s="115">
        <v>212921</v>
      </c>
      <c r="B505" s="4" t="s">
        <v>521</v>
      </c>
      <c r="C505" s="116">
        <v>5.3461000000000007</v>
      </c>
      <c r="D505" s="115">
        <v>154</v>
      </c>
    </row>
    <row r="506" spans="1:4" x14ac:dyDescent="0.2">
      <c r="A506" s="115">
        <v>224521</v>
      </c>
      <c r="B506" s="4" t="s">
        <v>522</v>
      </c>
      <c r="C506" s="116">
        <v>4.5987999999999998</v>
      </c>
      <c r="D506" s="115">
        <v>154</v>
      </c>
    </row>
    <row r="507" spans="1:4" x14ac:dyDescent="0.2">
      <c r="A507" s="115">
        <v>322221</v>
      </c>
      <c r="B507" s="4" t="s">
        <v>523</v>
      </c>
      <c r="C507" s="116">
        <v>6.3920000000000003</v>
      </c>
      <c r="D507" s="115">
        <v>154</v>
      </c>
    </row>
    <row r="508" spans="1:4" x14ac:dyDescent="0.2">
      <c r="A508" s="115">
        <v>820210</v>
      </c>
      <c r="B508" s="4" t="s">
        <v>524</v>
      </c>
      <c r="C508" s="116">
        <v>9.7393999999999998</v>
      </c>
      <c r="D508" s="115">
        <v>380</v>
      </c>
    </row>
    <row r="509" spans="1:4" x14ac:dyDescent="0.2">
      <c r="A509" s="115">
        <v>820221</v>
      </c>
      <c r="B509" s="4" t="s">
        <v>525</v>
      </c>
      <c r="C509" s="116">
        <v>10.2529</v>
      </c>
      <c r="D509" s="115">
        <v>154</v>
      </c>
    </row>
    <row r="510" spans="1:4" x14ac:dyDescent="0.2">
      <c r="A510" s="115">
        <v>711121</v>
      </c>
      <c r="B510" s="4" t="s">
        <v>526</v>
      </c>
      <c r="C510" s="116">
        <v>1.7124000000000001</v>
      </c>
      <c r="D510" s="115">
        <v>154</v>
      </c>
    </row>
    <row r="511" spans="1:4" x14ac:dyDescent="0.2">
      <c r="A511" s="115">
        <v>412921</v>
      </c>
      <c r="B511" s="4" t="s">
        <v>527</v>
      </c>
      <c r="C511" s="116">
        <v>6.7605000000000004</v>
      </c>
      <c r="D511" s="115">
        <v>154</v>
      </c>
    </row>
    <row r="512" spans="1:4" x14ac:dyDescent="0.2">
      <c r="A512" s="115">
        <v>720621</v>
      </c>
      <c r="B512" s="4" t="s">
        <v>528</v>
      </c>
      <c r="C512" s="116">
        <v>1.6617999999999999</v>
      </c>
      <c r="D512" s="115">
        <v>154</v>
      </c>
    </row>
    <row r="513" spans="1:4" x14ac:dyDescent="0.2">
      <c r="A513" s="115">
        <v>711221</v>
      </c>
      <c r="B513" s="4" t="s">
        <v>529</v>
      </c>
      <c r="C513" s="116">
        <v>2.5871</v>
      </c>
      <c r="D513" s="115">
        <v>154</v>
      </c>
    </row>
    <row r="514" spans="1:4" x14ac:dyDescent="0.2">
      <c r="A514" s="115">
        <v>210621</v>
      </c>
      <c r="B514" s="4" t="s">
        <v>530</v>
      </c>
      <c r="C514" s="116">
        <v>8.6905999999999999</v>
      </c>
      <c r="D514" s="115">
        <v>154</v>
      </c>
    </row>
    <row r="515" spans="1:4" x14ac:dyDescent="0.2">
      <c r="A515" s="115">
        <v>211621</v>
      </c>
      <c r="B515" s="4" t="s">
        <v>531</v>
      </c>
      <c r="C515" s="116">
        <v>4.5461999999999998</v>
      </c>
      <c r="D515" s="115">
        <v>154</v>
      </c>
    </row>
    <row r="516" spans="1:4" x14ac:dyDescent="0.2">
      <c r="A516" s="115">
        <v>211622</v>
      </c>
      <c r="B516" s="4" t="s">
        <v>532</v>
      </c>
      <c r="C516" s="116">
        <v>4.5461999999999998</v>
      </c>
      <c r="D516" s="115">
        <v>154</v>
      </c>
    </row>
    <row r="517" spans="1:4" x14ac:dyDescent="0.2">
      <c r="A517" s="115">
        <v>711321</v>
      </c>
      <c r="B517" s="4" t="s">
        <v>533</v>
      </c>
      <c r="C517" s="116">
        <v>1.1934</v>
      </c>
      <c r="D517" s="115">
        <v>154</v>
      </c>
    </row>
    <row r="518" spans="1:4" x14ac:dyDescent="0.2">
      <c r="A518" s="115">
        <v>120610</v>
      </c>
      <c r="B518" s="4" t="s">
        <v>534</v>
      </c>
      <c r="C518" s="116">
        <v>26.278099999999998</v>
      </c>
      <c r="D518" s="115">
        <v>380</v>
      </c>
    </row>
    <row r="519" spans="1:4" x14ac:dyDescent="0.2">
      <c r="A519" s="115">
        <v>120621</v>
      </c>
      <c r="B519" s="4" t="s">
        <v>535</v>
      </c>
      <c r="C519" s="116">
        <v>24.256499999999999</v>
      </c>
      <c r="D519" s="115">
        <v>154</v>
      </c>
    </row>
    <row r="520" spans="1:4" x14ac:dyDescent="0.2">
      <c r="A520" s="115">
        <v>120622</v>
      </c>
      <c r="B520" s="4" t="s">
        <v>536</v>
      </c>
      <c r="C520" s="116">
        <v>27.779299999999999</v>
      </c>
      <c r="D520" s="115">
        <v>154</v>
      </c>
    </row>
    <row r="521" spans="1:4" x14ac:dyDescent="0.2">
      <c r="A521" s="115">
        <v>721331</v>
      </c>
      <c r="B521" s="4" t="s">
        <v>537</v>
      </c>
      <c r="C521" s="116">
        <v>1.1267</v>
      </c>
      <c r="D521" s="115">
        <v>66</v>
      </c>
    </row>
    <row r="522" spans="1:4" x14ac:dyDescent="0.2">
      <c r="A522" s="115">
        <v>911121</v>
      </c>
      <c r="B522" s="4" t="s">
        <v>538</v>
      </c>
      <c r="C522" s="116">
        <v>19.145499999999998</v>
      </c>
      <c r="D522" s="115">
        <v>154</v>
      </c>
    </row>
    <row r="523" spans="1:4" x14ac:dyDescent="0.2">
      <c r="A523" s="115">
        <v>514521</v>
      </c>
      <c r="B523" s="4" t="s">
        <v>539</v>
      </c>
      <c r="C523" s="116">
        <v>1.5258</v>
      </c>
      <c r="D523" s="115">
        <v>154</v>
      </c>
    </row>
    <row r="524" spans="1:4" x14ac:dyDescent="0.2">
      <c r="A524" s="115">
        <v>322321</v>
      </c>
      <c r="B524" s="4" t="s">
        <v>540</v>
      </c>
      <c r="C524" s="116">
        <v>7.3247999999999998</v>
      </c>
      <c r="D524" s="115">
        <v>154</v>
      </c>
    </row>
    <row r="525" spans="1:4" x14ac:dyDescent="0.2">
      <c r="A525" s="115">
        <v>412721</v>
      </c>
      <c r="B525" s="4" t="s">
        <v>541</v>
      </c>
      <c r="C525" s="116">
        <v>5.4554999999999998</v>
      </c>
      <c r="D525" s="115">
        <v>154</v>
      </c>
    </row>
    <row r="526" spans="1:4" x14ac:dyDescent="0.2">
      <c r="A526" s="115">
        <v>921231</v>
      </c>
      <c r="B526" s="4" t="s">
        <v>542</v>
      </c>
      <c r="C526" s="116">
        <v>5.9720000000000004</v>
      </c>
      <c r="D526" s="115">
        <v>66</v>
      </c>
    </row>
    <row r="527" spans="1:4" x14ac:dyDescent="0.2">
      <c r="A527" s="115">
        <v>921221</v>
      </c>
      <c r="B527" s="4" t="s">
        <v>542</v>
      </c>
      <c r="C527" s="116">
        <v>11.3407</v>
      </c>
      <c r="D527" s="115">
        <v>154</v>
      </c>
    </row>
    <row r="528" spans="1:4" x14ac:dyDescent="0.2">
      <c r="A528" s="115">
        <v>613021</v>
      </c>
      <c r="B528" s="4" t="s">
        <v>543</v>
      </c>
      <c r="C528" s="116">
        <v>1.7015</v>
      </c>
      <c r="D528" s="115">
        <v>154</v>
      </c>
    </row>
    <row r="529" spans="1:4" x14ac:dyDescent="0.2">
      <c r="A529" s="115">
        <v>222121</v>
      </c>
      <c r="B529" s="4" t="s">
        <v>544</v>
      </c>
      <c r="C529" s="116">
        <v>4.6516000000000002</v>
      </c>
      <c r="D529" s="115">
        <v>154</v>
      </c>
    </row>
    <row r="530" spans="1:4" x14ac:dyDescent="0.2">
      <c r="A530" s="115">
        <v>314321</v>
      </c>
      <c r="B530" s="4" t="s">
        <v>545</v>
      </c>
      <c r="C530" s="116">
        <v>2.1283000000000003</v>
      </c>
      <c r="D530" s="115">
        <v>154</v>
      </c>
    </row>
    <row r="531" spans="1:4" x14ac:dyDescent="0.2">
      <c r="A531" s="115">
        <v>214021</v>
      </c>
      <c r="B531" s="4" t="s">
        <v>546</v>
      </c>
      <c r="C531" s="116">
        <v>2.4228000000000001</v>
      </c>
      <c r="D531" s="115">
        <v>154</v>
      </c>
    </row>
    <row r="532" spans="1:4" x14ac:dyDescent="0.2">
      <c r="A532" s="115">
        <v>913110</v>
      </c>
      <c r="B532" s="4" t="s">
        <v>547</v>
      </c>
      <c r="C532" s="116">
        <v>9.1472999999999995</v>
      </c>
      <c r="D532" s="115">
        <v>380</v>
      </c>
    </row>
    <row r="533" spans="1:4" x14ac:dyDescent="0.2">
      <c r="A533" s="115">
        <v>913121</v>
      </c>
      <c r="B533" s="4" t="s">
        <v>548</v>
      </c>
      <c r="C533" s="116">
        <v>14.836</v>
      </c>
      <c r="D533" s="115">
        <v>154</v>
      </c>
    </row>
    <row r="534" spans="1:4" x14ac:dyDescent="0.2">
      <c r="A534" s="115">
        <v>913122</v>
      </c>
      <c r="B534" s="4" t="s">
        <v>549</v>
      </c>
      <c r="C534" s="116">
        <v>14.836</v>
      </c>
      <c r="D534" s="115">
        <v>154</v>
      </c>
    </row>
    <row r="535" spans="1:4" x14ac:dyDescent="0.2">
      <c r="A535" s="115">
        <v>320310</v>
      </c>
      <c r="B535" s="4" t="s">
        <v>550</v>
      </c>
      <c r="C535" s="116">
        <v>16.444299999999998</v>
      </c>
      <c r="D535" s="115">
        <v>380</v>
      </c>
    </row>
    <row r="536" spans="1:4" x14ac:dyDescent="0.2">
      <c r="A536" s="115">
        <v>320321</v>
      </c>
      <c r="B536" s="4" t="s">
        <v>551</v>
      </c>
      <c r="C536" s="116">
        <v>21.805900000000001</v>
      </c>
      <c r="D536" s="115">
        <v>154</v>
      </c>
    </row>
    <row r="537" spans="1:4" x14ac:dyDescent="0.2">
      <c r="A537" s="115">
        <v>320322</v>
      </c>
      <c r="B537" s="4" t="s">
        <v>552</v>
      </c>
      <c r="C537" s="116">
        <v>13.4055</v>
      </c>
      <c r="D537" s="115">
        <v>154</v>
      </c>
    </row>
    <row r="538" spans="1:4" x14ac:dyDescent="0.2">
      <c r="A538" s="115">
        <v>911221</v>
      </c>
      <c r="B538" s="4" t="s">
        <v>553</v>
      </c>
      <c r="C538" s="116">
        <v>6.5926999999999998</v>
      </c>
      <c r="D538" s="115">
        <v>154</v>
      </c>
    </row>
    <row r="539" spans="1:4" x14ac:dyDescent="0.2">
      <c r="A539" s="115">
        <v>911321</v>
      </c>
      <c r="B539" s="4" t="s">
        <v>554</v>
      </c>
      <c r="C539" s="116">
        <v>12.031499999999999</v>
      </c>
      <c r="D539" s="115">
        <v>154</v>
      </c>
    </row>
    <row r="540" spans="1:4" x14ac:dyDescent="0.2">
      <c r="A540" s="115">
        <v>911421</v>
      </c>
      <c r="B540" s="4" t="s">
        <v>555</v>
      </c>
      <c r="C540" s="116">
        <v>4.6691000000000003</v>
      </c>
      <c r="D540" s="115">
        <v>154</v>
      </c>
    </row>
    <row r="541" spans="1:4" x14ac:dyDescent="0.2">
      <c r="A541" s="115">
        <v>231721</v>
      </c>
      <c r="B541" s="4" t="s">
        <v>556</v>
      </c>
      <c r="C541" s="116">
        <v>3.9796999999999998</v>
      </c>
      <c r="D541" s="115">
        <v>154</v>
      </c>
    </row>
    <row r="542" spans="1:4" x14ac:dyDescent="0.2">
      <c r="A542" s="115">
        <v>512721</v>
      </c>
      <c r="B542" s="4" t="s">
        <v>557</v>
      </c>
      <c r="C542" s="116">
        <v>2.9596</v>
      </c>
      <c r="D542" s="115">
        <v>154</v>
      </c>
    </row>
    <row r="543" spans="1:4" x14ac:dyDescent="0.2">
      <c r="A543" s="115">
        <v>714021</v>
      </c>
      <c r="B543" s="4" t="s">
        <v>558</v>
      </c>
      <c r="C543" s="116">
        <v>4.5258000000000003</v>
      </c>
      <c r="D543" s="115">
        <v>154</v>
      </c>
    </row>
    <row r="544" spans="1:4" x14ac:dyDescent="0.2">
      <c r="A544" s="115">
        <v>721231</v>
      </c>
      <c r="B544" s="4" t="s">
        <v>559</v>
      </c>
      <c r="C544" s="116">
        <v>0.85909999999999997</v>
      </c>
      <c r="D544" s="115">
        <v>66</v>
      </c>
    </row>
    <row r="545" spans="1:4" x14ac:dyDescent="0.2">
      <c r="A545" s="115">
        <v>721221</v>
      </c>
      <c r="B545" s="4" t="s">
        <v>559</v>
      </c>
      <c r="C545" s="116">
        <v>5.6805000000000003</v>
      </c>
      <c r="D545" s="115">
        <v>154</v>
      </c>
    </row>
    <row r="546" spans="1:4" x14ac:dyDescent="0.2">
      <c r="A546" s="115">
        <v>325510</v>
      </c>
      <c r="B546" s="4" t="s">
        <v>560</v>
      </c>
      <c r="C546" s="116">
        <v>13.7951</v>
      </c>
      <c r="D546" s="115">
        <v>380</v>
      </c>
    </row>
    <row r="547" spans="1:4" x14ac:dyDescent="0.2">
      <c r="A547" s="115">
        <v>321321</v>
      </c>
      <c r="B547" s="4" t="s">
        <v>561</v>
      </c>
      <c r="C547" s="116">
        <v>9.5591000000000008</v>
      </c>
      <c r="D547" s="115">
        <v>154</v>
      </c>
    </row>
    <row r="548" spans="1:4" x14ac:dyDescent="0.2">
      <c r="A548" s="115">
        <v>321210</v>
      </c>
      <c r="B548" s="4" t="s">
        <v>562</v>
      </c>
      <c r="C548" s="116">
        <v>20.547400000000003</v>
      </c>
      <c r="D548" s="115">
        <v>380</v>
      </c>
    </row>
    <row r="549" spans="1:4" x14ac:dyDescent="0.2">
      <c r="A549" s="115">
        <v>212321</v>
      </c>
      <c r="B549" s="4" t="s">
        <v>563</v>
      </c>
      <c r="C549" s="116">
        <v>5.6168999999999993</v>
      </c>
      <c r="D549" s="115">
        <v>154</v>
      </c>
    </row>
    <row r="550" spans="1:4" x14ac:dyDescent="0.2">
      <c r="A550" s="115">
        <v>521821</v>
      </c>
      <c r="B550" s="4" t="s">
        <v>564</v>
      </c>
      <c r="C550" s="116">
        <v>7.9213999999999993</v>
      </c>
      <c r="D550" s="115">
        <v>154</v>
      </c>
    </row>
    <row r="551" spans="1:4" x14ac:dyDescent="0.2">
      <c r="A551" s="115">
        <v>322521</v>
      </c>
      <c r="B551" s="4" t="s">
        <v>565</v>
      </c>
      <c r="C551" s="116">
        <v>7.7788000000000004</v>
      </c>
      <c r="D551" s="115">
        <v>154</v>
      </c>
    </row>
    <row r="552" spans="1:4" x14ac:dyDescent="0.2">
      <c r="A552" s="115">
        <v>322522</v>
      </c>
      <c r="B552" s="4" t="s">
        <v>566</v>
      </c>
      <c r="C552" s="116">
        <v>10.388399999999999</v>
      </c>
      <c r="D552" s="115">
        <v>154</v>
      </c>
    </row>
    <row r="553" spans="1:4" x14ac:dyDescent="0.2">
      <c r="A553" s="115">
        <v>210921</v>
      </c>
      <c r="B553" s="4" t="s">
        <v>567</v>
      </c>
      <c r="C553" s="116">
        <v>11.808399999999999</v>
      </c>
      <c r="D553" s="115">
        <v>154</v>
      </c>
    </row>
    <row r="554" spans="1:4" x14ac:dyDescent="0.2">
      <c r="A554" s="115">
        <v>210910</v>
      </c>
      <c r="B554" s="4" t="s">
        <v>567</v>
      </c>
      <c r="C554" s="116">
        <v>17.532299999999999</v>
      </c>
      <c r="D554" s="115">
        <v>380</v>
      </c>
    </row>
    <row r="555" spans="1:4" x14ac:dyDescent="0.2">
      <c r="A555" s="115">
        <v>110410</v>
      </c>
      <c r="B555" s="4" t="s">
        <v>568</v>
      </c>
      <c r="C555" s="116">
        <v>17.728099999999998</v>
      </c>
      <c r="D555" s="115">
        <v>380</v>
      </c>
    </row>
    <row r="556" spans="1:4" x14ac:dyDescent="0.2">
      <c r="A556" s="115">
        <v>513721</v>
      </c>
      <c r="B556" s="4" t="s">
        <v>569</v>
      </c>
      <c r="C556" s="116">
        <v>1.4747999999999999</v>
      </c>
      <c r="D556" s="115">
        <v>154</v>
      </c>
    </row>
    <row r="557" spans="1:4" x14ac:dyDescent="0.2">
      <c r="A557" s="115">
        <v>112921</v>
      </c>
      <c r="B557" s="4" t="s">
        <v>570</v>
      </c>
      <c r="C557" s="116">
        <v>6.4657999999999998</v>
      </c>
      <c r="D557" s="115">
        <v>154</v>
      </c>
    </row>
    <row r="558" spans="1:4" x14ac:dyDescent="0.2">
      <c r="A558" s="115">
        <v>420921</v>
      </c>
      <c r="B558" s="4" t="s">
        <v>571</v>
      </c>
      <c r="C558" s="116">
        <v>4.9586999999999994</v>
      </c>
      <c r="D558" s="115">
        <v>154</v>
      </c>
    </row>
    <row r="559" spans="1:4" x14ac:dyDescent="0.2">
      <c r="A559" s="115">
        <v>420910</v>
      </c>
      <c r="B559" s="4" t="s">
        <v>571</v>
      </c>
      <c r="C559" s="116">
        <v>4.3864999999999998</v>
      </c>
      <c r="D559" s="115">
        <v>380</v>
      </c>
    </row>
    <row r="560" spans="1:4" x14ac:dyDescent="0.2">
      <c r="A560" s="115">
        <v>811921</v>
      </c>
      <c r="B560" s="4" t="s">
        <v>572</v>
      </c>
      <c r="C560" s="116">
        <v>6.2578000000000005</v>
      </c>
      <c r="D560" s="115">
        <v>154</v>
      </c>
    </row>
    <row r="561" spans="1:4" x14ac:dyDescent="0.2">
      <c r="A561" s="115">
        <v>215521</v>
      </c>
      <c r="B561" s="4" t="s">
        <v>573</v>
      </c>
      <c r="C561" s="116">
        <v>10.2348</v>
      </c>
      <c r="D561" s="115">
        <v>154</v>
      </c>
    </row>
    <row r="562" spans="1:4" x14ac:dyDescent="0.2">
      <c r="A562" s="115">
        <v>922321</v>
      </c>
      <c r="B562" s="4" t="s">
        <v>574</v>
      </c>
      <c r="C562" s="116">
        <v>8.4766000000000012</v>
      </c>
      <c r="D562" s="115">
        <v>154</v>
      </c>
    </row>
    <row r="563" spans="1:4" x14ac:dyDescent="0.2">
      <c r="A563" s="115">
        <v>922421</v>
      </c>
      <c r="B563" s="4" t="s">
        <v>575</v>
      </c>
      <c r="C563" s="116">
        <v>9.2307999999999986</v>
      </c>
      <c r="D563" s="115">
        <v>154</v>
      </c>
    </row>
    <row r="564" spans="1:4" x14ac:dyDescent="0.2">
      <c r="A564" s="115">
        <v>911621</v>
      </c>
      <c r="B564" s="4" t="s">
        <v>576</v>
      </c>
      <c r="C564" s="116">
        <v>3.8439999999999999</v>
      </c>
      <c r="D564" s="115">
        <v>154</v>
      </c>
    </row>
    <row r="565" spans="1:4" x14ac:dyDescent="0.2">
      <c r="A565" s="115">
        <v>832221</v>
      </c>
      <c r="B565" s="4" t="s">
        <v>577</v>
      </c>
      <c r="C565" s="116">
        <v>2.0751999999999997</v>
      </c>
      <c r="D565" s="115">
        <v>154</v>
      </c>
    </row>
    <row r="566" spans="1:4" x14ac:dyDescent="0.2">
      <c r="A566" s="115">
        <v>422921</v>
      </c>
      <c r="B566" s="4" t="s">
        <v>578</v>
      </c>
      <c r="C566" s="116">
        <v>3.3294999999999999</v>
      </c>
      <c r="D566" s="115">
        <v>154</v>
      </c>
    </row>
    <row r="567" spans="1:4" x14ac:dyDescent="0.2">
      <c r="A567" s="115">
        <v>913021</v>
      </c>
      <c r="B567" s="4" t="s">
        <v>579</v>
      </c>
      <c r="C567" s="116">
        <v>5.9503000000000004</v>
      </c>
      <c r="D567" s="115">
        <v>154</v>
      </c>
    </row>
    <row r="568" spans="1:4" x14ac:dyDescent="0.2">
      <c r="A568" s="115">
        <v>411621</v>
      </c>
      <c r="B568" s="4" t="s">
        <v>580</v>
      </c>
      <c r="C568" s="116">
        <v>5.1393000000000004</v>
      </c>
      <c r="D568" s="115">
        <v>154</v>
      </c>
    </row>
    <row r="569" spans="1:4" x14ac:dyDescent="0.2">
      <c r="A569" s="115">
        <v>723010</v>
      </c>
      <c r="B569" s="4" t="s">
        <v>581</v>
      </c>
      <c r="C569" s="116">
        <v>4.8525</v>
      </c>
      <c r="D569" s="115">
        <v>380</v>
      </c>
    </row>
    <row r="570" spans="1:4" x14ac:dyDescent="0.2">
      <c r="A570" s="115">
        <v>723021</v>
      </c>
      <c r="B570" s="4" t="s">
        <v>582</v>
      </c>
      <c r="C570" s="116">
        <v>7.9790000000000001</v>
      </c>
      <c r="D570" s="115">
        <v>154</v>
      </c>
    </row>
    <row r="571" spans="1:4" x14ac:dyDescent="0.2">
      <c r="A571" s="115">
        <v>723022</v>
      </c>
      <c r="B571" s="4" t="s">
        <v>583</v>
      </c>
      <c r="C571" s="116">
        <v>7.9790000000000001</v>
      </c>
      <c r="D571" s="115">
        <v>154</v>
      </c>
    </row>
    <row r="572" spans="1:4" x14ac:dyDescent="0.2">
      <c r="A572" s="115">
        <v>814821</v>
      </c>
      <c r="B572" s="4" t="s">
        <v>584</v>
      </c>
      <c r="C572" s="116">
        <v>10.800600000000001</v>
      </c>
      <c r="D572" s="115">
        <v>154</v>
      </c>
    </row>
    <row r="573" spans="1:4" x14ac:dyDescent="0.2">
      <c r="A573" s="115">
        <v>230231</v>
      </c>
      <c r="B573" s="4" t="s">
        <v>585</v>
      </c>
      <c r="C573" s="116">
        <v>4.4973999999999998</v>
      </c>
      <c r="D573" s="115">
        <v>66</v>
      </c>
    </row>
    <row r="574" spans="1:4" x14ac:dyDescent="0.2">
      <c r="A574" s="115">
        <v>810221</v>
      </c>
      <c r="B574" s="4" t="s">
        <v>586</v>
      </c>
      <c r="C574" s="116">
        <v>11.220700000000001</v>
      </c>
      <c r="D574" s="115">
        <v>154</v>
      </c>
    </row>
    <row r="575" spans="1:4" x14ac:dyDescent="0.2">
      <c r="A575" s="115">
        <v>810210</v>
      </c>
      <c r="B575" s="4" t="s">
        <v>586</v>
      </c>
      <c r="C575" s="116">
        <v>10.2249</v>
      </c>
      <c r="D575" s="115">
        <v>380</v>
      </c>
    </row>
    <row r="576" spans="1:4" x14ac:dyDescent="0.2">
      <c r="A576" s="115">
        <v>313521</v>
      </c>
      <c r="B576" s="4" t="s">
        <v>587</v>
      </c>
      <c r="C576" s="116">
        <v>1.5912999999999999</v>
      </c>
      <c r="D576" s="115">
        <v>154</v>
      </c>
    </row>
    <row r="577" spans="1:4" x14ac:dyDescent="0.2">
      <c r="A577" s="115">
        <v>411721</v>
      </c>
      <c r="B577" s="4" t="s">
        <v>588</v>
      </c>
      <c r="C577" s="116">
        <v>5.2253999999999996</v>
      </c>
      <c r="D577" s="115">
        <v>154</v>
      </c>
    </row>
    <row r="578" spans="1:4" x14ac:dyDescent="0.2">
      <c r="A578" s="115">
        <v>311521</v>
      </c>
      <c r="B578" s="4" t="s">
        <v>589</v>
      </c>
      <c r="C578" s="116">
        <v>9.7584999999999997</v>
      </c>
      <c r="D578" s="115">
        <v>154</v>
      </c>
    </row>
    <row r="579" spans="1:4" x14ac:dyDescent="0.2">
      <c r="A579" s="115">
        <v>311510</v>
      </c>
      <c r="B579" s="4" t="s">
        <v>589</v>
      </c>
      <c r="C579" s="116">
        <v>13.5997</v>
      </c>
      <c r="D579" s="115">
        <v>380</v>
      </c>
    </row>
    <row r="580" spans="1:4" x14ac:dyDescent="0.2">
      <c r="A580" s="115">
        <v>231021</v>
      </c>
      <c r="B580" s="4" t="s">
        <v>32</v>
      </c>
      <c r="C580" s="116">
        <v>4.9803000000000006</v>
      </c>
      <c r="D580" s="115">
        <v>154</v>
      </c>
    </row>
    <row r="581" spans="1:4" x14ac:dyDescent="0.2">
      <c r="A581" s="115">
        <v>232521</v>
      </c>
      <c r="B581" s="4" t="s">
        <v>590</v>
      </c>
      <c r="C581" s="116">
        <v>4.5255000000000001</v>
      </c>
      <c r="D581" s="115">
        <v>154</v>
      </c>
    </row>
    <row r="582" spans="1:4" x14ac:dyDescent="0.2">
      <c r="A582" s="115">
        <v>325610</v>
      </c>
      <c r="B582" s="4" t="s">
        <v>591</v>
      </c>
      <c r="C582" s="116">
        <v>5.3623000000000003</v>
      </c>
      <c r="D582" s="115">
        <v>380</v>
      </c>
    </row>
    <row r="583" spans="1:4" x14ac:dyDescent="0.2">
      <c r="A583" s="115">
        <v>823021</v>
      </c>
      <c r="B583" s="4" t="s">
        <v>592</v>
      </c>
      <c r="C583" s="116">
        <v>3.7870999999999997</v>
      </c>
      <c r="D583" s="115">
        <v>154</v>
      </c>
    </row>
    <row r="584" spans="1:4" x14ac:dyDescent="0.2">
      <c r="A584" s="115">
        <v>224021</v>
      </c>
      <c r="B584" s="4" t="s">
        <v>593</v>
      </c>
      <c r="C584" s="116">
        <v>5.3273000000000001</v>
      </c>
      <c r="D584" s="115">
        <v>154</v>
      </c>
    </row>
    <row r="585" spans="1:4" x14ac:dyDescent="0.2">
      <c r="A585" s="115">
        <v>512821</v>
      </c>
      <c r="B585" s="4" t="s">
        <v>594</v>
      </c>
      <c r="C585" s="116">
        <v>4.1403999999999996</v>
      </c>
      <c r="D585" s="115">
        <v>154</v>
      </c>
    </row>
    <row r="586" spans="1:4" x14ac:dyDescent="0.2">
      <c r="A586" s="115">
        <v>512921</v>
      </c>
      <c r="B586" s="4" t="s">
        <v>595</v>
      </c>
      <c r="C586" s="116">
        <v>3.6778000000000004</v>
      </c>
      <c r="D586" s="115">
        <v>154</v>
      </c>
    </row>
    <row r="587" spans="1:4" x14ac:dyDescent="0.2">
      <c r="A587" s="115">
        <v>230531</v>
      </c>
      <c r="B587" s="4" t="s">
        <v>596</v>
      </c>
      <c r="C587" s="116">
        <v>5.9726000000000008</v>
      </c>
      <c r="D587" s="115">
        <v>66</v>
      </c>
    </row>
    <row r="588" spans="1:4" x14ac:dyDescent="0.2">
      <c r="A588" s="115">
        <v>922021</v>
      </c>
      <c r="B588" s="4" t="s">
        <v>597</v>
      </c>
      <c r="C588" s="116">
        <v>12.961600000000001</v>
      </c>
      <c r="D588" s="115">
        <v>154</v>
      </c>
    </row>
    <row r="589" spans="1:4" x14ac:dyDescent="0.2">
      <c r="A589" s="115">
        <v>923121</v>
      </c>
      <c r="B589" s="4" t="s">
        <v>598</v>
      </c>
      <c r="C589" s="116">
        <v>3.0148999999999999</v>
      </c>
      <c r="D589" s="115">
        <v>154</v>
      </c>
    </row>
    <row r="590" spans="1:4" x14ac:dyDescent="0.2">
      <c r="A590" s="115">
        <v>830621</v>
      </c>
      <c r="B590" s="4" t="s">
        <v>599</v>
      </c>
      <c r="C590" s="116">
        <v>12.3789</v>
      </c>
      <c r="D590" s="115">
        <v>154</v>
      </c>
    </row>
    <row r="591" spans="1:4" x14ac:dyDescent="0.2">
      <c r="A591" s="115">
        <v>830610</v>
      </c>
      <c r="B591" s="4" t="s">
        <v>599</v>
      </c>
      <c r="C591" s="116">
        <v>18.020700000000001</v>
      </c>
      <c r="D591" s="115">
        <v>380</v>
      </c>
    </row>
    <row r="592" spans="1:4" x14ac:dyDescent="0.2">
      <c r="A592" s="115">
        <v>823421</v>
      </c>
      <c r="B592" s="4" t="s">
        <v>600</v>
      </c>
      <c r="C592" s="116">
        <v>6.0393999999999997</v>
      </c>
      <c r="D592" s="115">
        <v>154</v>
      </c>
    </row>
    <row r="593" spans="1:4" x14ac:dyDescent="0.2">
      <c r="A593" s="115">
        <v>421621</v>
      </c>
      <c r="B593" s="4" t="s">
        <v>601</v>
      </c>
      <c r="C593" s="116">
        <v>4.0274999999999999</v>
      </c>
      <c r="D593" s="115">
        <v>154</v>
      </c>
    </row>
    <row r="594" spans="1:4" x14ac:dyDescent="0.2">
      <c r="A594" s="115">
        <v>421721</v>
      </c>
      <c r="B594" s="4" t="s">
        <v>602</v>
      </c>
      <c r="C594" s="116">
        <v>3.3355000000000001</v>
      </c>
      <c r="D594" s="115">
        <v>154</v>
      </c>
    </row>
    <row r="595" spans="1:4" x14ac:dyDescent="0.2">
      <c r="A595" s="115">
        <v>421722</v>
      </c>
      <c r="B595" s="4" t="s">
        <v>603</v>
      </c>
      <c r="C595" s="116">
        <v>3.3355000000000001</v>
      </c>
      <c r="D595" s="115">
        <v>154</v>
      </c>
    </row>
    <row r="596" spans="1:4" x14ac:dyDescent="0.2">
      <c r="A596" s="115">
        <v>213621</v>
      </c>
      <c r="B596" s="4" t="s">
        <v>604</v>
      </c>
      <c r="C596" s="116">
        <v>3.7134999999999998</v>
      </c>
      <c r="D596" s="115">
        <v>154</v>
      </c>
    </row>
    <row r="597" spans="1:4" x14ac:dyDescent="0.2">
      <c r="A597" s="115">
        <v>421521</v>
      </c>
      <c r="B597" s="4" t="s">
        <v>605</v>
      </c>
      <c r="C597" s="116">
        <v>2.9725999999999999</v>
      </c>
      <c r="D597" s="115">
        <v>154</v>
      </c>
    </row>
    <row r="598" spans="1:4" x14ac:dyDescent="0.2">
      <c r="A598" s="115">
        <v>421231</v>
      </c>
      <c r="B598" s="4" t="s">
        <v>606</v>
      </c>
      <c r="C598" s="116">
        <v>1.4356</v>
      </c>
      <c r="D598" s="115">
        <v>66</v>
      </c>
    </row>
    <row r="599" spans="1:4" x14ac:dyDescent="0.2">
      <c r="A599" s="115">
        <v>231221</v>
      </c>
      <c r="B599" s="4" t="s">
        <v>607</v>
      </c>
      <c r="C599" s="116">
        <v>2.3479999999999999</v>
      </c>
      <c r="D599" s="115">
        <v>154</v>
      </c>
    </row>
    <row r="600" spans="1:4" x14ac:dyDescent="0.2">
      <c r="A600" s="115">
        <v>233021</v>
      </c>
      <c r="B600" s="4" t="s">
        <v>608</v>
      </c>
      <c r="C600" s="116">
        <v>4.9743999999999993</v>
      </c>
      <c r="D600" s="115">
        <v>154</v>
      </c>
    </row>
    <row r="601" spans="1:4" x14ac:dyDescent="0.2">
      <c r="A601" s="115">
        <v>612121</v>
      </c>
      <c r="B601" s="4" t="s">
        <v>609</v>
      </c>
      <c r="C601" s="116">
        <v>2.1154000000000002</v>
      </c>
      <c r="D601" s="115">
        <v>154</v>
      </c>
    </row>
    <row r="602" spans="1:4" x14ac:dyDescent="0.2">
      <c r="A602" s="115">
        <v>912921</v>
      </c>
      <c r="B602" s="4" t="s">
        <v>610</v>
      </c>
      <c r="C602" s="116">
        <v>8.0305999999999997</v>
      </c>
      <c r="D602" s="115">
        <v>154</v>
      </c>
    </row>
    <row r="603" spans="1:4" x14ac:dyDescent="0.2">
      <c r="A603" s="115">
        <v>822621</v>
      </c>
      <c r="B603" s="4" t="s">
        <v>611</v>
      </c>
      <c r="C603" s="116">
        <v>8.8692000000000011</v>
      </c>
      <c r="D603" s="115">
        <v>154</v>
      </c>
    </row>
    <row r="604" spans="1:4" x14ac:dyDescent="0.2">
      <c r="A604" s="115">
        <v>832821</v>
      </c>
      <c r="B604" s="4" t="s">
        <v>612</v>
      </c>
      <c r="C604" s="116">
        <v>5.5208999999999993</v>
      </c>
      <c r="D604" s="115">
        <v>154</v>
      </c>
    </row>
    <row r="605" spans="1:4" x14ac:dyDescent="0.2">
      <c r="A605" s="115">
        <v>711821</v>
      </c>
      <c r="B605" s="4" t="s">
        <v>613</v>
      </c>
      <c r="C605" s="116">
        <v>1.7555000000000001</v>
      </c>
      <c r="D605" s="115">
        <v>154</v>
      </c>
    </row>
    <row r="606" spans="1:4" x14ac:dyDescent="0.2">
      <c r="A606" s="115">
        <v>322421</v>
      </c>
      <c r="B606" s="4" t="s">
        <v>614</v>
      </c>
      <c r="C606" s="116">
        <v>14.171799999999999</v>
      </c>
      <c r="D606" s="115">
        <v>154</v>
      </c>
    </row>
    <row r="607" spans="1:4" x14ac:dyDescent="0.2">
      <c r="A607" s="115">
        <v>322422</v>
      </c>
      <c r="B607" s="4" t="s">
        <v>615</v>
      </c>
      <c r="C607" s="116">
        <v>14.171799999999999</v>
      </c>
      <c r="D607" s="115">
        <v>154</v>
      </c>
    </row>
    <row r="608" spans="1:4" x14ac:dyDescent="0.2">
      <c r="A608" s="115">
        <v>211221</v>
      </c>
      <c r="B608" s="4" t="s">
        <v>616</v>
      </c>
      <c r="C608" s="116">
        <v>14.814200000000001</v>
      </c>
      <c r="D608" s="115">
        <v>154</v>
      </c>
    </row>
    <row r="609" spans="1:4" x14ac:dyDescent="0.2">
      <c r="A609" s="115">
        <v>510621</v>
      </c>
      <c r="B609" s="4" t="s">
        <v>617</v>
      </c>
      <c r="C609" s="116">
        <v>1.7357</v>
      </c>
      <c r="D609" s="115">
        <v>154</v>
      </c>
    </row>
    <row r="610" spans="1:4" x14ac:dyDescent="0.2">
      <c r="A610" s="115">
        <v>122921</v>
      </c>
      <c r="B610" s="4" t="s">
        <v>618</v>
      </c>
      <c r="C610" s="116">
        <v>19.690200000000001</v>
      </c>
      <c r="D610" s="115">
        <v>154</v>
      </c>
    </row>
    <row r="611" spans="1:4" x14ac:dyDescent="0.2">
      <c r="A611" s="115">
        <v>611421</v>
      </c>
      <c r="B611" s="4" t="s">
        <v>619</v>
      </c>
      <c r="C611" s="116">
        <v>2.0627</v>
      </c>
      <c r="D611" s="115">
        <v>154</v>
      </c>
    </row>
    <row r="612" spans="1:4" x14ac:dyDescent="0.2">
      <c r="A612" s="115">
        <v>611321</v>
      </c>
      <c r="B612" s="4" t="s">
        <v>620</v>
      </c>
      <c r="C612" s="116">
        <v>2.2451999999999996</v>
      </c>
      <c r="D612" s="115">
        <v>154</v>
      </c>
    </row>
    <row r="613" spans="1:4" x14ac:dyDescent="0.2">
      <c r="A613" s="115">
        <v>613421</v>
      </c>
      <c r="B613" s="4" t="s">
        <v>621</v>
      </c>
      <c r="C613" s="116">
        <v>2.9558</v>
      </c>
      <c r="D613" s="115">
        <v>154</v>
      </c>
    </row>
    <row r="614" spans="1:4" x14ac:dyDescent="0.2">
      <c r="A614" s="115">
        <v>916721</v>
      </c>
      <c r="B614" s="4" t="s">
        <v>622</v>
      </c>
      <c r="C614" s="116">
        <v>7.3872999999999998</v>
      </c>
      <c r="D614" s="115">
        <v>154</v>
      </c>
    </row>
    <row r="615" spans="1:4" x14ac:dyDescent="0.2">
      <c r="A615" s="115">
        <v>420421</v>
      </c>
      <c r="B615" s="4" t="s">
        <v>623</v>
      </c>
      <c r="C615" s="116">
        <v>14.694100000000001</v>
      </c>
      <c r="D615" s="115">
        <v>154</v>
      </c>
    </row>
    <row r="616" spans="1:4" x14ac:dyDescent="0.2">
      <c r="A616" s="115">
        <v>612721</v>
      </c>
      <c r="B616" s="4" t="s">
        <v>624</v>
      </c>
      <c r="C616" s="116">
        <v>8.9977</v>
      </c>
      <c r="D616" s="115">
        <v>154</v>
      </c>
    </row>
    <row r="617" spans="1:4" x14ac:dyDescent="0.2">
      <c r="A617" s="115">
        <v>612710</v>
      </c>
      <c r="B617" s="4" t="s">
        <v>624</v>
      </c>
      <c r="C617" s="116">
        <v>10.577999999999999</v>
      </c>
      <c r="D617" s="115">
        <v>380</v>
      </c>
    </row>
    <row r="618" spans="1:4" x14ac:dyDescent="0.2">
      <c r="A618" s="115">
        <v>613321</v>
      </c>
      <c r="B618" s="4" t="s">
        <v>625</v>
      </c>
      <c r="C618" s="116">
        <v>3.9860000000000002</v>
      </c>
      <c r="D618" s="115">
        <v>154</v>
      </c>
    </row>
    <row r="619" spans="1:4" x14ac:dyDescent="0.2">
      <c r="A619" s="115">
        <v>624121</v>
      </c>
      <c r="B619" s="4" t="s">
        <v>626</v>
      </c>
      <c r="C619" s="116">
        <v>3.1449000000000003</v>
      </c>
      <c r="D619" s="115">
        <v>154</v>
      </c>
    </row>
    <row r="620" spans="1:4" x14ac:dyDescent="0.2">
      <c r="A620" s="115">
        <v>213221</v>
      </c>
      <c r="B620" s="4" t="s">
        <v>627</v>
      </c>
      <c r="C620" s="116">
        <v>3.0686</v>
      </c>
      <c r="D620" s="115">
        <v>154</v>
      </c>
    </row>
    <row r="621" spans="1:4" x14ac:dyDescent="0.2">
      <c r="A621" s="115">
        <v>232221</v>
      </c>
      <c r="B621" s="4" t="s">
        <v>628</v>
      </c>
      <c r="C621" s="116">
        <v>5.4116999999999997</v>
      </c>
      <c r="D621" s="115">
        <v>154</v>
      </c>
    </row>
    <row r="622" spans="1:4" x14ac:dyDescent="0.2">
      <c r="A622" s="115">
        <v>420121</v>
      </c>
      <c r="B622" s="4" t="s">
        <v>629</v>
      </c>
      <c r="C622" s="116">
        <v>3.4316</v>
      </c>
      <c r="D622" s="115">
        <v>154</v>
      </c>
    </row>
    <row r="623" spans="1:4" x14ac:dyDescent="0.2">
      <c r="A623" s="115">
        <v>420221</v>
      </c>
      <c r="B623" s="4" t="s">
        <v>630</v>
      </c>
      <c r="C623" s="116">
        <v>15.5457</v>
      </c>
      <c r="D623" s="115">
        <v>154</v>
      </c>
    </row>
    <row r="624" spans="1:4" x14ac:dyDescent="0.2">
      <c r="A624" s="115">
        <v>420321</v>
      </c>
      <c r="B624" s="4" t="s">
        <v>631</v>
      </c>
      <c r="C624" s="116">
        <v>14.845600000000001</v>
      </c>
      <c r="D624" s="115">
        <v>154</v>
      </c>
    </row>
    <row r="625" spans="1:4" x14ac:dyDescent="0.2">
      <c r="A625" s="115">
        <v>420021</v>
      </c>
      <c r="B625" s="4" t="s">
        <v>632</v>
      </c>
      <c r="C625" s="116">
        <v>19.690900000000003</v>
      </c>
      <c r="D625" s="115">
        <v>154</v>
      </c>
    </row>
    <row r="626" spans="1:4" x14ac:dyDescent="0.2">
      <c r="A626" s="115">
        <v>420010</v>
      </c>
      <c r="B626" s="4" t="s">
        <v>632</v>
      </c>
      <c r="C626" s="116">
        <v>9.7146000000000008</v>
      </c>
      <c r="D626" s="115">
        <v>380</v>
      </c>
    </row>
    <row r="627" spans="1:4" x14ac:dyDescent="0.2">
      <c r="A627" s="115">
        <v>412621</v>
      </c>
      <c r="B627" s="4" t="s">
        <v>633</v>
      </c>
      <c r="C627" s="116">
        <v>4.3109999999999999</v>
      </c>
      <c r="D627" s="115">
        <v>154</v>
      </c>
    </row>
    <row r="628" spans="1:4" x14ac:dyDescent="0.2">
      <c r="A628" s="115">
        <v>810321</v>
      </c>
      <c r="B628" s="4" t="s">
        <v>634</v>
      </c>
      <c r="C628" s="116">
        <v>16.185400000000001</v>
      </c>
      <c r="D628" s="115">
        <v>154</v>
      </c>
    </row>
    <row r="629" spans="1:4" x14ac:dyDescent="0.2">
      <c r="A629" s="115">
        <v>810310</v>
      </c>
      <c r="B629" s="4" t="s">
        <v>634</v>
      </c>
      <c r="C629" s="116">
        <v>24.180700000000002</v>
      </c>
      <c r="D629" s="115">
        <v>380</v>
      </c>
    </row>
    <row r="630" spans="1:4" x14ac:dyDescent="0.2">
      <c r="A630" s="115">
        <v>813710</v>
      </c>
      <c r="B630" s="4" t="s">
        <v>635</v>
      </c>
      <c r="C630" s="116">
        <v>24.507099999999998</v>
      </c>
      <c r="D630" s="115">
        <v>380</v>
      </c>
    </row>
    <row r="631" spans="1:4" x14ac:dyDescent="0.2">
      <c r="A631" s="115">
        <v>810421</v>
      </c>
      <c r="B631" s="4" t="s">
        <v>636</v>
      </c>
      <c r="C631" s="116">
        <v>9.7135999999999996</v>
      </c>
      <c r="D631" s="115">
        <v>154</v>
      </c>
    </row>
    <row r="632" spans="1:4" x14ac:dyDescent="0.2">
      <c r="A632" s="115">
        <v>513021</v>
      </c>
      <c r="B632" s="4" t="s">
        <v>637</v>
      </c>
      <c r="C632" s="116">
        <v>3.0455999999999999</v>
      </c>
      <c r="D632" s="115">
        <v>154</v>
      </c>
    </row>
    <row r="633" spans="1:4" x14ac:dyDescent="0.2">
      <c r="A633" s="115">
        <v>624421</v>
      </c>
      <c r="B633" s="4" t="s">
        <v>638</v>
      </c>
      <c r="C633" s="116">
        <v>2.7068000000000003</v>
      </c>
      <c r="D633" s="115">
        <v>154</v>
      </c>
    </row>
    <row r="634" spans="1:4" x14ac:dyDescent="0.2">
      <c r="A634" s="115">
        <v>322621</v>
      </c>
      <c r="B634" s="4" t="s">
        <v>639</v>
      </c>
      <c r="C634" s="116">
        <v>12.3744</v>
      </c>
      <c r="D634" s="115">
        <v>154</v>
      </c>
    </row>
    <row r="635" spans="1:4" x14ac:dyDescent="0.2">
      <c r="A635" s="115">
        <v>510421</v>
      </c>
      <c r="B635" s="4" t="s">
        <v>640</v>
      </c>
      <c r="C635" s="116">
        <v>4.8624000000000001</v>
      </c>
      <c r="D635" s="115">
        <v>154</v>
      </c>
    </row>
    <row r="636" spans="1:4" x14ac:dyDescent="0.2">
      <c r="A636" s="115">
        <v>331521</v>
      </c>
      <c r="B636" s="4" t="s">
        <v>641</v>
      </c>
      <c r="C636" s="116">
        <v>3.0354000000000001</v>
      </c>
      <c r="D636" s="115">
        <v>154</v>
      </c>
    </row>
    <row r="637" spans="1:4" x14ac:dyDescent="0.2">
      <c r="A637" s="115">
        <v>330221</v>
      </c>
      <c r="B637" s="4" t="s">
        <v>642</v>
      </c>
      <c r="C637" s="116">
        <v>9.9890000000000008</v>
      </c>
      <c r="D637" s="115">
        <v>154</v>
      </c>
    </row>
    <row r="638" spans="1:4" x14ac:dyDescent="0.2">
      <c r="A638" s="115">
        <v>330210</v>
      </c>
      <c r="B638" s="4" t="s">
        <v>642</v>
      </c>
      <c r="C638" s="116">
        <v>14.1518</v>
      </c>
      <c r="D638" s="115">
        <v>380</v>
      </c>
    </row>
    <row r="639" spans="1:4" x14ac:dyDescent="0.2">
      <c r="A639" s="115">
        <v>510931</v>
      </c>
      <c r="B639" s="4" t="s">
        <v>643</v>
      </c>
      <c r="C639" s="116">
        <v>2.0559000000000003</v>
      </c>
      <c r="D639" s="115">
        <v>66</v>
      </c>
    </row>
    <row r="640" spans="1:4" x14ac:dyDescent="0.2">
      <c r="A640" s="115">
        <v>510921</v>
      </c>
      <c r="B640" s="4" t="s">
        <v>644</v>
      </c>
      <c r="C640" s="116">
        <v>9.6812000000000005</v>
      </c>
      <c r="D640" s="115">
        <v>154</v>
      </c>
    </row>
    <row r="641" spans="1:4" x14ac:dyDescent="0.2">
      <c r="A641" s="115">
        <v>426021</v>
      </c>
      <c r="B641" s="4" t="s">
        <v>645</v>
      </c>
      <c r="C641" s="116">
        <v>2.8083</v>
      </c>
      <c r="D641" s="115">
        <v>154</v>
      </c>
    </row>
    <row r="642" spans="1:4" x14ac:dyDescent="0.2">
      <c r="A642" s="115">
        <v>112221</v>
      </c>
      <c r="B642" s="4" t="s">
        <v>646</v>
      </c>
      <c r="C642" s="116">
        <v>2.0425999999999997</v>
      </c>
      <c r="D642" s="115">
        <v>154</v>
      </c>
    </row>
    <row r="643" spans="1:4" x14ac:dyDescent="0.2">
      <c r="A643" s="115">
        <v>413021</v>
      </c>
      <c r="B643" s="4" t="s">
        <v>647</v>
      </c>
      <c r="C643" s="116">
        <v>5.1764999999999999</v>
      </c>
      <c r="D643" s="115">
        <v>154</v>
      </c>
    </row>
    <row r="644" spans="1:4" x14ac:dyDescent="0.2">
      <c r="A644" s="115">
        <v>221921</v>
      </c>
      <c r="B644" s="4" t="s">
        <v>648</v>
      </c>
      <c r="C644" s="116">
        <v>6.9723999999999995</v>
      </c>
      <c r="D644" s="115">
        <v>154</v>
      </c>
    </row>
    <row r="645" spans="1:4" x14ac:dyDescent="0.2">
      <c r="A645" s="115">
        <v>811821</v>
      </c>
      <c r="B645" s="4" t="s">
        <v>649</v>
      </c>
      <c r="C645" s="116">
        <v>6.5586000000000002</v>
      </c>
      <c r="D645" s="115">
        <v>154</v>
      </c>
    </row>
    <row r="646" spans="1:4" x14ac:dyDescent="0.2">
      <c r="A646" s="115">
        <v>621921</v>
      </c>
      <c r="B646" s="4" t="s">
        <v>650</v>
      </c>
      <c r="C646" s="116">
        <v>5.4861000000000004</v>
      </c>
      <c r="D646" s="115">
        <v>154</v>
      </c>
    </row>
    <row r="647" spans="1:4" x14ac:dyDescent="0.2">
      <c r="A647" s="115">
        <v>813021</v>
      </c>
      <c r="B647" s="4" t="s">
        <v>651</v>
      </c>
      <c r="C647" s="116">
        <v>4.8223000000000003</v>
      </c>
      <c r="D647" s="115">
        <v>154</v>
      </c>
    </row>
    <row r="648" spans="1:4" x14ac:dyDescent="0.2">
      <c r="A648" s="115">
        <v>821321</v>
      </c>
      <c r="B648" s="4" t="s">
        <v>652</v>
      </c>
      <c r="C648" s="116">
        <v>2.5562</v>
      </c>
      <c r="D648" s="115">
        <v>154</v>
      </c>
    </row>
    <row r="649" spans="1:4" x14ac:dyDescent="0.2">
      <c r="A649" s="115">
        <v>623421</v>
      </c>
      <c r="B649" s="4" t="s">
        <v>653</v>
      </c>
      <c r="C649" s="116">
        <v>2.7663000000000002</v>
      </c>
      <c r="D649" s="115">
        <v>154</v>
      </c>
    </row>
    <row r="650" spans="1:4" x14ac:dyDescent="0.2">
      <c r="A650" s="115">
        <v>411821</v>
      </c>
      <c r="B650" s="4" t="s">
        <v>654</v>
      </c>
      <c r="C650" s="116">
        <v>5.7416999999999998</v>
      </c>
      <c r="D650" s="115">
        <v>154</v>
      </c>
    </row>
    <row r="651" spans="1:4" x14ac:dyDescent="0.2">
      <c r="A651" s="115">
        <v>223621</v>
      </c>
      <c r="B651" s="4" t="s">
        <v>655</v>
      </c>
      <c r="C651" s="116">
        <v>2.427</v>
      </c>
      <c r="D651" s="115">
        <v>154</v>
      </c>
    </row>
    <row r="652" spans="1:4" x14ac:dyDescent="0.2">
      <c r="A652" s="115">
        <v>112721</v>
      </c>
      <c r="B652" s="4" t="s">
        <v>656</v>
      </c>
      <c r="C652" s="116">
        <v>5.5451000000000006</v>
      </c>
      <c r="D652" s="115">
        <v>154</v>
      </c>
    </row>
    <row r="653" spans="1:4" x14ac:dyDescent="0.2">
      <c r="A653" s="115">
        <v>822721</v>
      </c>
      <c r="B653" s="4" t="s">
        <v>657</v>
      </c>
      <c r="C653" s="116">
        <v>5.0893000000000006</v>
      </c>
      <c r="D653" s="115">
        <v>154</v>
      </c>
    </row>
    <row r="654" spans="1:4" x14ac:dyDescent="0.2">
      <c r="A654" s="115">
        <v>423021</v>
      </c>
      <c r="B654" s="4" t="s">
        <v>658</v>
      </c>
      <c r="C654" s="116">
        <v>3.4683000000000002</v>
      </c>
      <c r="D654" s="115">
        <v>154</v>
      </c>
    </row>
    <row r="655" spans="1:4" x14ac:dyDescent="0.2">
      <c r="A655" s="115">
        <v>834021</v>
      </c>
      <c r="B655" s="4" t="s">
        <v>659</v>
      </c>
      <c r="C655" s="116">
        <v>6.9098000000000006</v>
      </c>
      <c r="D655" s="115">
        <v>154</v>
      </c>
    </row>
    <row r="656" spans="1:4" x14ac:dyDescent="0.2">
      <c r="A656" s="115">
        <v>813521</v>
      </c>
      <c r="B656" s="4" t="s">
        <v>660</v>
      </c>
      <c r="C656" s="116">
        <v>3.2040000000000002</v>
      </c>
      <c r="D656" s="115">
        <v>154</v>
      </c>
    </row>
    <row r="657" spans="1:4" x14ac:dyDescent="0.2">
      <c r="A657" s="115">
        <v>916521</v>
      </c>
      <c r="B657" s="4" t="s">
        <v>661</v>
      </c>
      <c r="C657" s="116">
        <v>7.1784999999999997</v>
      </c>
      <c r="D657" s="115">
        <v>154</v>
      </c>
    </row>
    <row r="658" spans="1:4" x14ac:dyDescent="0.2">
      <c r="A658" s="115">
        <v>111521</v>
      </c>
      <c r="B658" s="4" t="s">
        <v>662</v>
      </c>
      <c r="C658" s="116">
        <v>2.1040000000000001</v>
      </c>
      <c r="D658" s="115">
        <v>154</v>
      </c>
    </row>
    <row r="659" spans="1:4" x14ac:dyDescent="0.2">
      <c r="A659" s="115">
        <v>522821</v>
      </c>
      <c r="B659" s="4" t="s">
        <v>663</v>
      </c>
      <c r="C659" s="116">
        <v>7.7515000000000001</v>
      </c>
      <c r="D659" s="115">
        <v>154</v>
      </c>
    </row>
    <row r="660" spans="1:4" x14ac:dyDescent="0.2">
      <c r="A660" s="115">
        <v>832121</v>
      </c>
      <c r="B660" s="4" t="s">
        <v>664</v>
      </c>
      <c r="C660" s="116">
        <v>11.3177</v>
      </c>
      <c r="D660" s="115">
        <v>154</v>
      </c>
    </row>
    <row r="661" spans="1:4" x14ac:dyDescent="0.2">
      <c r="A661" s="115">
        <v>832110</v>
      </c>
      <c r="B661" s="4" t="s">
        <v>664</v>
      </c>
      <c r="C661" s="116">
        <v>6.9688999999999997</v>
      </c>
      <c r="D661" s="115">
        <v>380</v>
      </c>
    </row>
    <row r="662" spans="1:4" x14ac:dyDescent="0.2">
      <c r="A662" s="115">
        <v>421021</v>
      </c>
      <c r="B662" s="4" t="s">
        <v>665</v>
      </c>
      <c r="C662" s="116">
        <v>2.2698</v>
      </c>
      <c r="D662" s="115">
        <v>154</v>
      </c>
    </row>
    <row r="663" spans="1:4" x14ac:dyDescent="0.2">
      <c r="A663" s="115">
        <v>324521</v>
      </c>
      <c r="B663" s="4" t="s">
        <v>666</v>
      </c>
      <c r="C663" s="116">
        <v>2.4780000000000002</v>
      </c>
      <c r="D663" s="115">
        <v>154</v>
      </c>
    </row>
    <row r="664" spans="1:4" x14ac:dyDescent="0.2">
      <c r="A664" s="115">
        <v>915821</v>
      </c>
      <c r="B664" s="4" t="s">
        <v>667</v>
      </c>
      <c r="C664" s="116">
        <v>9.1555</v>
      </c>
      <c r="D664" s="115">
        <v>154</v>
      </c>
    </row>
    <row r="665" spans="1:4" x14ac:dyDescent="0.2">
      <c r="A665" s="115">
        <v>621721</v>
      </c>
      <c r="B665" s="4" t="s">
        <v>668</v>
      </c>
      <c r="C665" s="116">
        <v>4.1903999999999995</v>
      </c>
      <c r="D665" s="115">
        <v>154</v>
      </c>
    </row>
    <row r="666" spans="1:4" x14ac:dyDescent="0.2">
      <c r="A666" s="115">
        <v>425021</v>
      </c>
      <c r="B666" s="4" t="s">
        <v>669</v>
      </c>
      <c r="C666" s="116">
        <v>2.2441999999999998</v>
      </c>
      <c r="D666" s="115">
        <v>154</v>
      </c>
    </row>
    <row r="667" spans="1:4" x14ac:dyDescent="0.2">
      <c r="A667" s="115">
        <v>721531</v>
      </c>
      <c r="B667" s="4" t="s">
        <v>670</v>
      </c>
      <c r="C667" s="116">
        <v>1.5965</v>
      </c>
      <c r="D667" s="115">
        <v>66</v>
      </c>
    </row>
    <row r="668" spans="1:4" x14ac:dyDescent="0.2">
      <c r="A668" s="115">
        <v>420621</v>
      </c>
      <c r="B668" s="4" t="s">
        <v>671</v>
      </c>
      <c r="C668" s="116">
        <v>4.4192999999999998</v>
      </c>
      <c r="D668" s="115">
        <v>154</v>
      </c>
    </row>
    <row r="669" spans="1:4" x14ac:dyDescent="0.2">
      <c r="A669" s="115">
        <v>420721</v>
      </c>
      <c r="B669" s="4" t="s">
        <v>672</v>
      </c>
      <c r="C669" s="116">
        <v>3.7770999999999999</v>
      </c>
      <c r="D669" s="115">
        <v>154</v>
      </c>
    </row>
    <row r="670" spans="1:4" x14ac:dyDescent="0.2">
      <c r="A670" s="115">
        <v>420821</v>
      </c>
      <c r="B670" s="4" t="s">
        <v>673</v>
      </c>
      <c r="C670" s="116">
        <v>4.9459</v>
      </c>
      <c r="D670" s="115">
        <v>154</v>
      </c>
    </row>
    <row r="671" spans="1:4" x14ac:dyDescent="0.2">
      <c r="A671" s="115">
        <v>420510</v>
      </c>
      <c r="B671" s="4" t="s">
        <v>674</v>
      </c>
      <c r="C671" s="116">
        <v>4.3396000000000008</v>
      </c>
      <c r="D671" s="115">
        <v>380</v>
      </c>
    </row>
    <row r="672" spans="1:4" x14ac:dyDescent="0.2">
      <c r="A672" s="115">
        <v>420521</v>
      </c>
      <c r="B672" s="4" t="s">
        <v>675</v>
      </c>
      <c r="C672" s="116">
        <v>7.8766000000000007</v>
      </c>
      <c r="D672" s="115">
        <v>154</v>
      </c>
    </row>
    <row r="673" spans="1:4" x14ac:dyDescent="0.2">
      <c r="A673" s="115">
        <v>420522</v>
      </c>
      <c r="B673" s="4" t="s">
        <v>676</v>
      </c>
      <c r="C673" s="116">
        <v>7.2528999999999995</v>
      </c>
      <c r="D673" s="115">
        <v>154</v>
      </c>
    </row>
    <row r="674" spans="1:4" x14ac:dyDescent="0.2">
      <c r="A674" s="115">
        <v>232821</v>
      </c>
      <c r="B674" s="4" t="s">
        <v>677</v>
      </c>
      <c r="C674" s="116">
        <v>3.0536999999999996</v>
      </c>
      <c r="D674" s="115">
        <v>154</v>
      </c>
    </row>
    <row r="675" spans="1:4" x14ac:dyDescent="0.2">
      <c r="A675" s="115">
        <v>916121</v>
      </c>
      <c r="B675" s="4" t="s">
        <v>678</v>
      </c>
      <c r="C675" s="116">
        <v>11.5025</v>
      </c>
      <c r="D675" s="115">
        <v>154</v>
      </c>
    </row>
    <row r="676" spans="1:4" x14ac:dyDescent="0.2">
      <c r="A676" s="115">
        <v>513621</v>
      </c>
      <c r="B676" s="4" t="s">
        <v>679</v>
      </c>
      <c r="C676" s="116">
        <v>3.3724000000000003</v>
      </c>
      <c r="D676" s="115">
        <v>154</v>
      </c>
    </row>
    <row r="677" spans="1:4" x14ac:dyDescent="0.2">
      <c r="A677" s="115">
        <v>212521</v>
      </c>
      <c r="B677" s="4" t="s">
        <v>680</v>
      </c>
      <c r="C677" s="116">
        <v>12.103899999999999</v>
      </c>
      <c r="D677" s="115">
        <v>154</v>
      </c>
    </row>
    <row r="678" spans="1:4" x14ac:dyDescent="0.2">
      <c r="A678" s="115">
        <v>513231</v>
      </c>
      <c r="B678" s="4" t="s">
        <v>681</v>
      </c>
      <c r="C678" s="116">
        <v>0.80289999999999995</v>
      </c>
      <c r="D678" s="115">
        <v>66</v>
      </c>
    </row>
    <row r="679" spans="1:4" x14ac:dyDescent="0.2">
      <c r="A679" s="115">
        <v>513131</v>
      </c>
      <c r="B679" s="4" t="s">
        <v>682</v>
      </c>
      <c r="C679" s="116">
        <v>0.85939999999999994</v>
      </c>
      <c r="D679" s="115">
        <v>66</v>
      </c>
    </row>
    <row r="680" spans="1:4" x14ac:dyDescent="0.2">
      <c r="A680" s="115">
        <v>513121</v>
      </c>
      <c r="B680" s="4" t="s">
        <v>682</v>
      </c>
      <c r="C680" s="116">
        <v>3.6791</v>
      </c>
      <c r="D680" s="115">
        <v>154</v>
      </c>
    </row>
    <row r="681" spans="1:4" x14ac:dyDescent="0.2">
      <c r="A681" s="115">
        <v>624021</v>
      </c>
      <c r="B681" s="4" t="s">
        <v>683</v>
      </c>
      <c r="C681" s="116">
        <v>2.8691999999999998</v>
      </c>
      <c r="D681" s="115">
        <v>154</v>
      </c>
    </row>
    <row r="682" spans="1:4" x14ac:dyDescent="0.2">
      <c r="A682" s="115">
        <v>622521</v>
      </c>
      <c r="B682" s="4" t="s">
        <v>684</v>
      </c>
      <c r="C682" s="116">
        <v>4.0530999999999997</v>
      </c>
      <c r="D682" s="115">
        <v>154</v>
      </c>
    </row>
    <row r="683" spans="1:4" x14ac:dyDescent="0.2">
      <c r="A683" s="115">
        <v>911721</v>
      </c>
      <c r="B683" s="4" t="s">
        <v>685</v>
      </c>
      <c r="C683" s="116">
        <v>3.8721000000000001</v>
      </c>
      <c r="D683" s="115">
        <v>154</v>
      </c>
    </row>
    <row r="684" spans="1:4" x14ac:dyDescent="0.2">
      <c r="A684" s="115">
        <v>916021</v>
      </c>
      <c r="B684" s="4" t="s">
        <v>686</v>
      </c>
      <c r="C684" s="116">
        <v>12.0565</v>
      </c>
      <c r="D684" s="115">
        <v>154</v>
      </c>
    </row>
    <row r="685" spans="1:4" x14ac:dyDescent="0.2">
      <c r="A685" s="115">
        <v>916022</v>
      </c>
      <c r="B685" s="4" t="s">
        <v>687</v>
      </c>
      <c r="C685" s="116">
        <v>12.0565</v>
      </c>
      <c r="D685" s="115">
        <v>154</v>
      </c>
    </row>
    <row r="686" spans="1:4" x14ac:dyDescent="0.2">
      <c r="A686" s="115">
        <v>916010</v>
      </c>
      <c r="B686" s="4" t="s">
        <v>688</v>
      </c>
      <c r="C686" s="116">
        <v>7.0842000000000001</v>
      </c>
      <c r="D686" s="115">
        <v>380</v>
      </c>
    </row>
    <row r="687" spans="1:4" x14ac:dyDescent="0.2">
      <c r="A687" s="115">
        <v>325221</v>
      </c>
      <c r="B687" s="4" t="s">
        <v>689</v>
      </c>
      <c r="C687" s="116">
        <v>4.9508000000000001</v>
      </c>
      <c r="D687" s="115">
        <v>154</v>
      </c>
    </row>
    <row r="688" spans="1:4" x14ac:dyDescent="0.2">
      <c r="A688" s="115">
        <v>230331</v>
      </c>
      <c r="B688" s="4" t="s">
        <v>690</v>
      </c>
      <c r="C688" s="116">
        <v>4.3113999999999999</v>
      </c>
      <c r="D688" s="115">
        <v>66</v>
      </c>
    </row>
    <row r="689" spans="1:4" x14ac:dyDescent="0.2">
      <c r="A689" s="115">
        <v>421921</v>
      </c>
      <c r="B689" s="4" t="s">
        <v>691</v>
      </c>
      <c r="C689" s="116">
        <v>2.8330000000000002</v>
      </c>
      <c r="D689" s="115">
        <v>154</v>
      </c>
    </row>
    <row r="690" spans="1:4" x14ac:dyDescent="0.2">
      <c r="A690" s="115">
        <v>830821</v>
      </c>
      <c r="B690" s="4" t="s">
        <v>692</v>
      </c>
      <c r="C690" s="116">
        <v>3.9631999999999996</v>
      </c>
      <c r="D690" s="115">
        <v>154</v>
      </c>
    </row>
    <row r="691" spans="1:4" x14ac:dyDescent="0.2">
      <c r="A691" s="115">
        <v>211421</v>
      </c>
      <c r="B691" s="4" t="s">
        <v>693</v>
      </c>
      <c r="C691" s="116">
        <v>4.5348000000000006</v>
      </c>
      <c r="D691" s="115">
        <v>154</v>
      </c>
    </row>
    <row r="692" spans="1:4" x14ac:dyDescent="0.2">
      <c r="A692" s="115">
        <v>123021</v>
      </c>
      <c r="B692" s="4" t="s">
        <v>694</v>
      </c>
      <c r="C692" s="116">
        <v>9.8675999999999995</v>
      </c>
      <c r="D692" s="115">
        <v>154</v>
      </c>
    </row>
    <row r="693" spans="1:4" x14ac:dyDescent="0.2">
      <c r="A693" s="115">
        <v>513321</v>
      </c>
      <c r="B693" s="4" t="s">
        <v>695</v>
      </c>
      <c r="C693" s="116">
        <v>2.9020000000000001</v>
      </c>
      <c r="D693" s="115">
        <v>154</v>
      </c>
    </row>
    <row r="694" spans="1:4" x14ac:dyDescent="0.2">
      <c r="A694" s="115">
        <v>834121</v>
      </c>
      <c r="B694" s="4" t="s">
        <v>696</v>
      </c>
      <c r="C694" s="116">
        <v>0.78420000000000001</v>
      </c>
      <c r="D694" s="115">
        <v>154</v>
      </c>
    </row>
    <row r="695" spans="1:4" x14ac:dyDescent="0.2">
      <c r="A695" s="115">
        <v>426121</v>
      </c>
      <c r="B695" s="4" t="s">
        <v>697</v>
      </c>
      <c r="C695" s="116">
        <v>0.49910000000000004</v>
      </c>
      <c r="D695" s="115">
        <v>154</v>
      </c>
    </row>
    <row r="696" spans="1:4" x14ac:dyDescent="0.2">
      <c r="A696" s="115">
        <v>225321</v>
      </c>
      <c r="B696" s="4" t="s">
        <v>698</v>
      </c>
      <c r="C696" s="116">
        <v>3.5345999999999997</v>
      </c>
      <c r="D696" s="115">
        <v>154</v>
      </c>
    </row>
    <row r="697" spans="1:4" x14ac:dyDescent="0.2">
      <c r="A697" s="115">
        <v>112421</v>
      </c>
      <c r="B697" s="4" t="s">
        <v>699</v>
      </c>
      <c r="C697" s="116">
        <v>1.0226</v>
      </c>
      <c r="D697" s="115">
        <v>154</v>
      </c>
    </row>
    <row r="698" spans="1:4" x14ac:dyDescent="0.2">
      <c r="A698" s="115">
        <v>514421</v>
      </c>
      <c r="B698" s="4" t="s">
        <v>700</v>
      </c>
      <c r="C698" s="116">
        <v>5.1139999999999999</v>
      </c>
      <c r="D698" s="115">
        <v>154</v>
      </c>
    </row>
    <row r="699" spans="1:4" x14ac:dyDescent="0.2">
      <c r="A699" s="115">
        <v>610621</v>
      </c>
      <c r="B699" s="4" t="s">
        <v>701</v>
      </c>
      <c r="C699" s="116">
        <v>2.0331999999999999</v>
      </c>
      <c r="D699" s="115">
        <v>154</v>
      </c>
    </row>
    <row r="700" spans="1:4" x14ac:dyDescent="0.2">
      <c r="A700" s="115">
        <v>612321</v>
      </c>
      <c r="B700" s="4" t="s">
        <v>702</v>
      </c>
      <c r="C700" s="116">
        <v>8.9809999999999999</v>
      </c>
      <c r="D700" s="115">
        <v>154</v>
      </c>
    </row>
    <row r="701" spans="1:4" x14ac:dyDescent="0.2">
      <c r="A701" s="115">
        <v>612310</v>
      </c>
      <c r="B701" s="4" t="s">
        <v>702</v>
      </c>
      <c r="C701" s="116">
        <v>6.3944999999999999</v>
      </c>
      <c r="D701" s="115">
        <v>380</v>
      </c>
    </row>
    <row r="702" spans="1:4" x14ac:dyDescent="0.2">
      <c r="A702" s="115">
        <v>211921</v>
      </c>
      <c r="B702" s="4" t="s">
        <v>703</v>
      </c>
      <c r="C702" s="116">
        <v>16.314499999999999</v>
      </c>
      <c r="D702" s="115">
        <v>154</v>
      </c>
    </row>
    <row r="703" spans="1:4" x14ac:dyDescent="0.2">
      <c r="A703" s="115">
        <v>621421</v>
      </c>
      <c r="B703" s="4" t="s">
        <v>704</v>
      </c>
      <c r="C703" s="116">
        <v>7.2898999999999994</v>
      </c>
      <c r="D703" s="115">
        <v>154</v>
      </c>
    </row>
    <row r="704" spans="1:4" x14ac:dyDescent="0.2">
      <c r="A704" s="115">
        <v>332121</v>
      </c>
      <c r="B704" s="4" t="s">
        <v>705</v>
      </c>
      <c r="C704" s="116">
        <v>5.1219999999999999</v>
      </c>
      <c r="D704" s="115">
        <v>154</v>
      </c>
    </row>
    <row r="705" spans="1:4" x14ac:dyDescent="0.2">
      <c r="A705" s="115">
        <v>916421</v>
      </c>
      <c r="B705" s="4" t="s">
        <v>706</v>
      </c>
      <c r="C705" s="116">
        <v>7.7023000000000001</v>
      </c>
      <c r="D705" s="115">
        <v>154</v>
      </c>
    </row>
    <row r="706" spans="1:4" x14ac:dyDescent="0.2">
      <c r="A706" s="115">
        <v>223321</v>
      </c>
      <c r="B706" s="4" t="s">
        <v>707</v>
      </c>
      <c r="C706" s="116">
        <v>7.4809999999999999</v>
      </c>
      <c r="D706" s="115">
        <v>154</v>
      </c>
    </row>
    <row r="707" spans="1:4" x14ac:dyDescent="0.2">
      <c r="A707" s="115">
        <v>315321</v>
      </c>
      <c r="B707" s="4" t="s">
        <v>708</v>
      </c>
      <c r="C707" s="116">
        <v>3.7536999999999998</v>
      </c>
      <c r="D707" s="115">
        <v>154</v>
      </c>
    </row>
    <row r="708" spans="1:4" x14ac:dyDescent="0.2">
      <c r="A708" s="115">
        <v>916821</v>
      </c>
      <c r="B708" s="4" t="s">
        <v>709</v>
      </c>
      <c r="C708" s="116">
        <v>3.3005</v>
      </c>
      <c r="D708" s="115">
        <v>154</v>
      </c>
    </row>
    <row r="709" spans="1:4" x14ac:dyDescent="0.2">
      <c r="A709" s="115">
        <v>710421</v>
      </c>
      <c r="B709" s="4" t="s">
        <v>710</v>
      </c>
      <c r="C709" s="116">
        <v>5.0411000000000001</v>
      </c>
      <c r="D709" s="115">
        <v>154</v>
      </c>
    </row>
    <row r="710" spans="1:4" x14ac:dyDescent="0.2">
      <c r="A710" s="115">
        <v>813221</v>
      </c>
      <c r="B710" s="4" t="s">
        <v>711</v>
      </c>
      <c r="C710" s="116">
        <v>4.7317999999999998</v>
      </c>
      <c r="D710" s="115">
        <v>154</v>
      </c>
    </row>
    <row r="711" spans="1:4" x14ac:dyDescent="0.2">
      <c r="A711" s="115">
        <v>213321</v>
      </c>
      <c r="B711" s="4" t="s">
        <v>712</v>
      </c>
      <c r="C711" s="116">
        <v>7.7362000000000002</v>
      </c>
      <c r="D711" s="115">
        <v>154</v>
      </c>
    </row>
    <row r="712" spans="1:4" x14ac:dyDescent="0.2">
      <c r="A712" s="115">
        <v>611921</v>
      </c>
      <c r="B712" s="4" t="s">
        <v>713</v>
      </c>
      <c r="C712" s="116">
        <v>3.2543000000000002</v>
      </c>
      <c r="D712" s="115">
        <v>154</v>
      </c>
    </row>
    <row r="713" spans="1:4" x14ac:dyDescent="0.2">
      <c r="A713" s="115">
        <v>423121</v>
      </c>
      <c r="B713" s="4" t="s">
        <v>714</v>
      </c>
      <c r="C713" s="116">
        <v>1.8825000000000001</v>
      </c>
      <c r="D713" s="115">
        <v>154</v>
      </c>
    </row>
    <row r="714" spans="1:4" x14ac:dyDescent="0.2">
      <c r="A714" s="115">
        <v>511521</v>
      </c>
      <c r="B714" s="4" t="s">
        <v>715</v>
      </c>
      <c r="C714" s="116">
        <v>9.5693999999999999</v>
      </c>
      <c r="D714" s="115">
        <v>154</v>
      </c>
    </row>
    <row r="715" spans="1:4" x14ac:dyDescent="0.2">
      <c r="A715" s="115">
        <v>121921</v>
      </c>
      <c r="B715" s="4" t="s">
        <v>716</v>
      </c>
      <c r="C715" s="116">
        <v>20.147299999999998</v>
      </c>
      <c r="D715" s="115">
        <v>154</v>
      </c>
    </row>
    <row r="716" spans="1:4" x14ac:dyDescent="0.2">
      <c r="A716" s="115">
        <v>832621</v>
      </c>
      <c r="B716" s="4" t="s">
        <v>717</v>
      </c>
      <c r="C716" s="116">
        <v>1.0712999999999999</v>
      </c>
      <c r="D716" s="115">
        <v>154</v>
      </c>
    </row>
    <row r="717" spans="1:4" x14ac:dyDescent="0.2">
      <c r="A717" s="115">
        <v>325410</v>
      </c>
      <c r="B717" s="4" t="s">
        <v>718</v>
      </c>
      <c r="C717" s="116">
        <v>4.9291999999999998</v>
      </c>
      <c r="D717" s="115">
        <v>380</v>
      </c>
    </row>
    <row r="718" spans="1:4" x14ac:dyDescent="0.2">
      <c r="A718" s="115">
        <v>111221</v>
      </c>
      <c r="B718" s="4" t="s">
        <v>719</v>
      </c>
      <c r="C718" s="116">
        <v>10.7218</v>
      </c>
      <c r="D718" s="115">
        <v>154</v>
      </c>
    </row>
    <row r="719" spans="1:4" x14ac:dyDescent="0.2">
      <c r="A719" s="115">
        <v>221521</v>
      </c>
      <c r="B719" s="4" t="s">
        <v>720</v>
      </c>
      <c r="C719" s="116">
        <v>4.0385999999999997</v>
      </c>
      <c r="D719" s="115">
        <v>154</v>
      </c>
    </row>
    <row r="720" spans="1:4" x14ac:dyDescent="0.2">
      <c r="A720" s="115">
        <v>920121</v>
      </c>
      <c r="B720" s="4" t="s">
        <v>721</v>
      </c>
      <c r="C720" s="116">
        <v>8.0564999999999998</v>
      </c>
      <c r="D720" s="115">
        <v>154</v>
      </c>
    </row>
    <row r="721" spans="1:4" x14ac:dyDescent="0.2">
      <c r="A721" s="115">
        <v>411921</v>
      </c>
      <c r="B721" s="4" t="s">
        <v>722</v>
      </c>
      <c r="C721" s="116">
        <v>5.3713999999999995</v>
      </c>
      <c r="D721" s="115">
        <v>154</v>
      </c>
    </row>
    <row r="722" spans="1:4" x14ac:dyDescent="0.2">
      <c r="A722" s="115">
        <v>411922</v>
      </c>
      <c r="B722" s="4" t="s">
        <v>723</v>
      </c>
      <c r="C722" s="116">
        <v>6.3618999999999994</v>
      </c>
      <c r="D722" s="115">
        <v>154</v>
      </c>
    </row>
    <row r="723" spans="1:4" x14ac:dyDescent="0.2">
      <c r="A723" s="115">
        <v>811221</v>
      </c>
      <c r="B723" s="4" t="s">
        <v>724</v>
      </c>
      <c r="C723" s="116">
        <v>3.8134999999999999</v>
      </c>
      <c r="D723" s="115">
        <v>154</v>
      </c>
    </row>
    <row r="724" spans="1:4" x14ac:dyDescent="0.2">
      <c r="A724" s="115">
        <v>513921</v>
      </c>
      <c r="B724" s="4" t="s">
        <v>725</v>
      </c>
      <c r="C724" s="116">
        <v>2.9043000000000001</v>
      </c>
      <c r="D724" s="115">
        <v>154</v>
      </c>
    </row>
    <row r="725" spans="1:4" x14ac:dyDescent="0.2">
      <c r="A725" s="115">
        <v>812021</v>
      </c>
      <c r="B725" s="4" t="s">
        <v>726</v>
      </c>
      <c r="C725" s="116">
        <v>1.8099000000000001</v>
      </c>
      <c r="D725" s="115">
        <v>154</v>
      </c>
    </row>
    <row r="726" spans="1:4" x14ac:dyDescent="0.2">
      <c r="A726" s="115">
        <v>812121</v>
      </c>
      <c r="B726" s="4" t="s">
        <v>727</v>
      </c>
      <c r="C726" s="116">
        <v>1.9877</v>
      </c>
      <c r="D726" s="115">
        <v>154</v>
      </c>
    </row>
    <row r="727" spans="1:4" x14ac:dyDescent="0.2">
      <c r="A727" s="115">
        <v>112121</v>
      </c>
      <c r="B727" s="4" t="s">
        <v>728</v>
      </c>
      <c r="C727" s="116">
        <v>3.5910000000000002</v>
      </c>
      <c r="D727" s="115">
        <v>154</v>
      </c>
    </row>
    <row r="728" spans="1:4" x14ac:dyDescent="0.2">
      <c r="A728" s="115">
        <v>812221</v>
      </c>
      <c r="B728" s="4" t="s">
        <v>729</v>
      </c>
      <c r="C728" s="116">
        <v>2.1863999999999999</v>
      </c>
      <c r="D728" s="115">
        <v>154</v>
      </c>
    </row>
    <row r="729" spans="1:4" x14ac:dyDescent="0.2">
      <c r="A729" s="115">
        <v>215310</v>
      </c>
      <c r="B729" s="4" t="s">
        <v>730</v>
      </c>
      <c r="C729" s="116">
        <v>15.3531</v>
      </c>
      <c r="D729" s="115">
        <v>380</v>
      </c>
    </row>
    <row r="730" spans="1:4" x14ac:dyDescent="0.2">
      <c r="A730" s="115">
        <v>412021</v>
      </c>
      <c r="B730" s="4" t="s">
        <v>731</v>
      </c>
      <c r="C730" s="116">
        <v>8.8369</v>
      </c>
      <c r="D730" s="115">
        <v>154</v>
      </c>
    </row>
    <row r="731" spans="1:4" x14ac:dyDescent="0.2">
      <c r="A731" s="115">
        <v>412022</v>
      </c>
      <c r="B731" s="4" t="s">
        <v>732</v>
      </c>
      <c r="C731" s="116">
        <v>8.8369</v>
      </c>
      <c r="D731" s="115">
        <v>154</v>
      </c>
    </row>
    <row r="732" spans="1:4" x14ac:dyDescent="0.2">
      <c r="A732" s="115">
        <v>412121</v>
      </c>
      <c r="B732" s="4" t="s">
        <v>733</v>
      </c>
      <c r="C732" s="116">
        <v>5.7530000000000001</v>
      </c>
      <c r="D732" s="115">
        <v>154</v>
      </c>
    </row>
    <row r="733" spans="1:4" x14ac:dyDescent="0.2">
      <c r="A733" s="115">
        <v>721721</v>
      </c>
      <c r="B733" s="4" t="s">
        <v>734</v>
      </c>
      <c r="C733" s="116">
        <v>3.5926999999999998</v>
      </c>
      <c r="D733" s="115">
        <v>154</v>
      </c>
    </row>
    <row r="734" spans="1:4" x14ac:dyDescent="0.2">
      <c r="A734" s="115">
        <v>511021</v>
      </c>
      <c r="B734" s="4" t="s">
        <v>735</v>
      </c>
      <c r="C734" s="116">
        <v>8.3452999999999999</v>
      </c>
      <c r="D734" s="115">
        <v>154</v>
      </c>
    </row>
    <row r="735" spans="1:4" x14ac:dyDescent="0.2">
      <c r="A735" s="115">
        <v>511121</v>
      </c>
      <c r="B735" s="4" t="s">
        <v>736</v>
      </c>
      <c r="C735" s="116">
        <v>6.4960000000000004</v>
      </c>
      <c r="D735" s="115">
        <v>154</v>
      </c>
    </row>
    <row r="736" spans="1:4" x14ac:dyDescent="0.2">
      <c r="A736" s="115">
        <v>514121</v>
      </c>
      <c r="B736" s="4" t="s">
        <v>737</v>
      </c>
      <c r="C736" s="116">
        <v>10.9055</v>
      </c>
      <c r="D736" s="115">
        <v>154</v>
      </c>
    </row>
    <row r="737" spans="1:4" x14ac:dyDescent="0.2">
      <c r="A737" s="115">
        <v>312021</v>
      </c>
      <c r="B737" s="4" t="s">
        <v>738</v>
      </c>
      <c r="C737" s="116">
        <v>12.492599999999999</v>
      </c>
      <c r="D737" s="115">
        <v>154</v>
      </c>
    </row>
    <row r="738" spans="1:4" x14ac:dyDescent="0.2">
      <c r="A738" s="115">
        <v>831421</v>
      </c>
      <c r="B738" s="4" t="s">
        <v>739</v>
      </c>
      <c r="C738" s="116">
        <v>8.1661999999999999</v>
      </c>
      <c r="D738" s="115">
        <v>154</v>
      </c>
    </row>
    <row r="739" spans="1:4" x14ac:dyDescent="0.2">
      <c r="A739" s="115">
        <v>833721</v>
      </c>
      <c r="B739" s="4" t="s">
        <v>740</v>
      </c>
      <c r="C739" s="116">
        <v>1.4190999999999998</v>
      </c>
      <c r="D739" s="115">
        <v>154</v>
      </c>
    </row>
    <row r="740" spans="1:4" x14ac:dyDescent="0.2">
      <c r="A740" s="115">
        <v>323421</v>
      </c>
      <c r="B740" s="4" t="s">
        <v>741</v>
      </c>
      <c r="C740" s="116">
        <v>2.2763</v>
      </c>
      <c r="D740" s="115">
        <v>154</v>
      </c>
    </row>
    <row r="741" spans="1:4" x14ac:dyDescent="0.2">
      <c r="A741" s="115">
        <v>113721</v>
      </c>
      <c r="B741" s="4" t="s">
        <v>742</v>
      </c>
      <c r="C741" s="116">
        <v>7.5641999999999996</v>
      </c>
      <c r="D741" s="115">
        <v>154</v>
      </c>
    </row>
    <row r="742" spans="1:4" x14ac:dyDescent="0.2">
      <c r="A742" s="115">
        <v>331621</v>
      </c>
      <c r="B742" s="4" t="s">
        <v>743</v>
      </c>
      <c r="C742" s="116">
        <v>3.0701999999999998</v>
      </c>
      <c r="D742" s="115">
        <v>154</v>
      </c>
    </row>
    <row r="743" spans="1:4" x14ac:dyDescent="0.2">
      <c r="A743" s="115">
        <v>332321</v>
      </c>
      <c r="B743" s="4" t="s">
        <v>744</v>
      </c>
      <c r="C743" s="116">
        <v>3.5249000000000001</v>
      </c>
      <c r="D743" s="115">
        <v>154</v>
      </c>
    </row>
    <row r="744" spans="1:4" x14ac:dyDescent="0.2">
      <c r="A744" s="115">
        <v>122521</v>
      </c>
      <c r="B744" s="4" t="s">
        <v>745</v>
      </c>
      <c r="C744" s="116">
        <v>20.4544</v>
      </c>
      <c r="D744" s="115">
        <v>154</v>
      </c>
    </row>
    <row r="745" spans="1:4" x14ac:dyDescent="0.2">
      <c r="A745" s="115">
        <v>122522</v>
      </c>
      <c r="B745" s="4" t="s">
        <v>746</v>
      </c>
      <c r="C745" s="116">
        <v>20.4544</v>
      </c>
      <c r="D745" s="115">
        <v>154</v>
      </c>
    </row>
    <row r="746" spans="1:4" x14ac:dyDescent="0.2">
      <c r="A746" s="115">
        <v>324021</v>
      </c>
      <c r="B746" s="4" t="s">
        <v>747</v>
      </c>
      <c r="C746" s="116">
        <v>2.1720000000000002</v>
      </c>
      <c r="D746" s="115">
        <v>154</v>
      </c>
    </row>
    <row r="747" spans="1:4" x14ac:dyDescent="0.2">
      <c r="A747" s="115">
        <v>232421</v>
      </c>
      <c r="B747" s="4" t="s">
        <v>748</v>
      </c>
      <c r="C747" s="116">
        <v>4.1981999999999999</v>
      </c>
      <c r="D747" s="115">
        <v>154</v>
      </c>
    </row>
    <row r="748" spans="1:4" x14ac:dyDescent="0.2">
      <c r="A748" s="115">
        <v>915721</v>
      </c>
      <c r="B748" s="4" t="s">
        <v>749</v>
      </c>
      <c r="C748" s="116">
        <v>8.7789000000000001</v>
      </c>
      <c r="D748" s="115">
        <v>154</v>
      </c>
    </row>
    <row r="749" spans="1:4" x14ac:dyDescent="0.2">
      <c r="A749" s="115">
        <v>912621</v>
      </c>
      <c r="B749" s="4" t="s">
        <v>750</v>
      </c>
      <c r="C749" s="116">
        <v>5.2027000000000001</v>
      </c>
      <c r="D749" s="115">
        <v>154</v>
      </c>
    </row>
    <row r="750" spans="1:4" x14ac:dyDescent="0.2">
      <c r="A750" s="115">
        <v>812321</v>
      </c>
      <c r="B750" s="4" t="s">
        <v>751</v>
      </c>
      <c r="C750" s="116">
        <v>7.8618000000000006</v>
      </c>
      <c r="D750" s="115">
        <v>154</v>
      </c>
    </row>
    <row r="751" spans="1:4" x14ac:dyDescent="0.2">
      <c r="A751" s="115">
        <v>812721</v>
      </c>
      <c r="B751" s="4" t="s">
        <v>752</v>
      </c>
      <c r="C751" s="116">
        <v>1.3115000000000001</v>
      </c>
      <c r="D751" s="115">
        <v>154</v>
      </c>
    </row>
    <row r="752" spans="1:4" x14ac:dyDescent="0.2">
      <c r="A752" s="115">
        <v>920321</v>
      </c>
      <c r="B752" s="4" t="s">
        <v>753</v>
      </c>
      <c r="C752" s="116">
        <v>9.8336000000000006</v>
      </c>
      <c r="D752" s="115">
        <v>154</v>
      </c>
    </row>
    <row r="753" spans="1:4" x14ac:dyDescent="0.2">
      <c r="A753" s="115">
        <v>923821</v>
      </c>
      <c r="B753" s="4" t="s">
        <v>754</v>
      </c>
      <c r="C753" s="116">
        <v>3.1666999999999996</v>
      </c>
      <c r="D753" s="115">
        <v>154</v>
      </c>
    </row>
    <row r="754" spans="1:4" x14ac:dyDescent="0.2">
      <c r="A754" s="115">
        <v>924421</v>
      </c>
      <c r="B754" s="4" t="s">
        <v>755</v>
      </c>
      <c r="C754" s="116">
        <v>9.8361000000000001</v>
      </c>
      <c r="D754" s="115">
        <v>154</v>
      </c>
    </row>
    <row r="755" spans="1:4" x14ac:dyDescent="0.2">
      <c r="A755" s="115">
        <v>924422</v>
      </c>
      <c r="B755" s="4" t="s">
        <v>756</v>
      </c>
      <c r="C755" s="116">
        <v>9.8361000000000001</v>
      </c>
      <c r="D755" s="115">
        <v>154</v>
      </c>
    </row>
    <row r="756" spans="1:4" x14ac:dyDescent="0.2">
      <c r="A756" s="115">
        <v>611821</v>
      </c>
      <c r="B756" s="4" t="s">
        <v>757</v>
      </c>
      <c r="C756" s="116">
        <v>4.6583999999999994</v>
      </c>
      <c r="D756" s="115">
        <v>154</v>
      </c>
    </row>
    <row r="757" spans="1:4" x14ac:dyDescent="0.2">
      <c r="A757" s="115">
        <v>224721</v>
      </c>
      <c r="B757" s="4" t="s">
        <v>758</v>
      </c>
      <c r="C757" s="116">
        <v>5.9543999999999997</v>
      </c>
      <c r="D757" s="115">
        <v>154</v>
      </c>
    </row>
    <row r="758" spans="1:4" x14ac:dyDescent="0.2">
      <c r="A758" s="115">
        <v>721921</v>
      </c>
      <c r="B758" s="4" t="s">
        <v>759</v>
      </c>
      <c r="C758" s="116">
        <v>1.1212</v>
      </c>
      <c r="D758" s="115">
        <v>154</v>
      </c>
    </row>
    <row r="759" spans="1:4" x14ac:dyDescent="0.2">
      <c r="A759" s="115">
        <v>921531</v>
      </c>
      <c r="B759" s="4" t="s">
        <v>760</v>
      </c>
      <c r="C759" s="116">
        <v>3.2724000000000002</v>
      </c>
      <c r="D759" s="115">
        <v>66</v>
      </c>
    </row>
    <row r="760" spans="1:4" x14ac:dyDescent="0.2">
      <c r="A760" s="115">
        <v>332021</v>
      </c>
      <c r="B760" s="4" t="s">
        <v>761</v>
      </c>
      <c r="C760" s="116">
        <v>7.9491000000000005</v>
      </c>
      <c r="D760" s="115">
        <v>154</v>
      </c>
    </row>
    <row r="761" spans="1:4" x14ac:dyDescent="0.2">
      <c r="A761" s="115">
        <v>911821</v>
      </c>
      <c r="B761" s="4" t="s">
        <v>762</v>
      </c>
      <c r="C761" s="116">
        <v>14.8184</v>
      </c>
      <c r="D761" s="115">
        <v>154</v>
      </c>
    </row>
    <row r="762" spans="1:4" x14ac:dyDescent="0.2">
      <c r="A762" s="115">
        <v>423221</v>
      </c>
      <c r="B762" s="4" t="s">
        <v>763</v>
      </c>
      <c r="C762" s="116">
        <v>3.5465999999999998</v>
      </c>
      <c r="D762" s="115">
        <v>154</v>
      </c>
    </row>
    <row r="763" spans="1:4" x14ac:dyDescent="0.2">
      <c r="A763" s="115">
        <v>423222</v>
      </c>
      <c r="B763" s="4" t="s">
        <v>764</v>
      </c>
      <c r="C763" s="116">
        <v>3.5465999999999998</v>
      </c>
      <c r="D763" s="115">
        <v>154</v>
      </c>
    </row>
    <row r="764" spans="1:4" x14ac:dyDescent="0.2">
      <c r="A764" s="115">
        <v>113321</v>
      </c>
      <c r="B764" s="4" t="s">
        <v>765</v>
      </c>
      <c r="C764" s="116">
        <v>6.3338000000000001</v>
      </c>
      <c r="D764" s="115">
        <v>154</v>
      </c>
    </row>
    <row r="765" spans="1:4" x14ac:dyDescent="0.2">
      <c r="A765" s="115">
        <v>320710</v>
      </c>
      <c r="B765" s="4" t="s">
        <v>766</v>
      </c>
      <c r="C765" s="116">
        <v>15.644</v>
      </c>
      <c r="D765" s="115">
        <v>380</v>
      </c>
    </row>
    <row r="766" spans="1:4" x14ac:dyDescent="0.2">
      <c r="A766" s="115">
        <v>320721</v>
      </c>
      <c r="B766" s="4" t="s">
        <v>767</v>
      </c>
      <c r="C766" s="116">
        <v>18.633299999999998</v>
      </c>
      <c r="D766" s="115">
        <v>154</v>
      </c>
    </row>
    <row r="767" spans="1:4" x14ac:dyDescent="0.2">
      <c r="A767" s="115">
        <v>324621</v>
      </c>
      <c r="B767" s="4" t="s">
        <v>768</v>
      </c>
      <c r="C767" s="116">
        <v>17.263000000000002</v>
      </c>
      <c r="D767" s="115">
        <v>154</v>
      </c>
    </row>
    <row r="768" spans="1:4" x14ac:dyDescent="0.2">
      <c r="A768" s="115">
        <v>213421</v>
      </c>
      <c r="B768" s="4" t="s">
        <v>769</v>
      </c>
      <c r="C768" s="116">
        <v>4.6913</v>
      </c>
      <c r="D768" s="115">
        <v>154</v>
      </c>
    </row>
    <row r="769" spans="1:4" x14ac:dyDescent="0.2">
      <c r="A769" s="115">
        <v>331321</v>
      </c>
      <c r="B769" s="4" t="s">
        <v>770</v>
      </c>
      <c r="C769" s="116">
        <v>6.2128999999999994</v>
      </c>
      <c r="D769" s="115">
        <v>154</v>
      </c>
    </row>
    <row r="770" spans="1:4" x14ac:dyDescent="0.2">
      <c r="A770" s="115">
        <v>713821</v>
      </c>
      <c r="B770" s="4" t="s">
        <v>771</v>
      </c>
      <c r="C770" s="116">
        <v>1.9298</v>
      </c>
      <c r="D770" s="115">
        <v>154</v>
      </c>
    </row>
    <row r="771" spans="1:4" x14ac:dyDescent="0.2">
      <c r="A771" s="115">
        <v>823821</v>
      </c>
      <c r="B771" s="4" t="s">
        <v>772</v>
      </c>
      <c r="C771" s="116">
        <v>3.4405999999999999</v>
      </c>
      <c r="D771" s="115">
        <v>154</v>
      </c>
    </row>
    <row r="772" spans="1:4" x14ac:dyDescent="0.2">
      <c r="A772" s="115">
        <v>713121</v>
      </c>
      <c r="B772" s="4" t="s">
        <v>773</v>
      </c>
      <c r="C772" s="116">
        <v>1.8485</v>
      </c>
      <c r="D772" s="115">
        <v>154</v>
      </c>
    </row>
    <row r="773" spans="1:4" x14ac:dyDescent="0.2">
      <c r="A773" s="115">
        <v>922121</v>
      </c>
      <c r="B773" s="4" t="s">
        <v>774</v>
      </c>
      <c r="C773" s="116">
        <v>13.116</v>
      </c>
      <c r="D773" s="115">
        <v>154</v>
      </c>
    </row>
    <row r="774" spans="1:4" x14ac:dyDescent="0.2">
      <c r="A774" s="115">
        <v>824021</v>
      </c>
      <c r="B774" s="4" t="s">
        <v>775</v>
      </c>
      <c r="C774" s="116">
        <v>8.0990000000000002</v>
      </c>
      <c r="D774" s="115">
        <v>154</v>
      </c>
    </row>
    <row r="775" spans="1:4" x14ac:dyDescent="0.2">
      <c r="A775" s="115">
        <v>713621</v>
      </c>
      <c r="B775" s="4" t="s">
        <v>776</v>
      </c>
      <c r="C775" s="116">
        <v>1.5104000000000002</v>
      </c>
      <c r="D775" s="115">
        <v>154</v>
      </c>
    </row>
    <row r="776" spans="1:4" x14ac:dyDescent="0.2">
      <c r="A776" s="115">
        <v>812421</v>
      </c>
      <c r="B776" s="4" t="s">
        <v>777</v>
      </c>
      <c r="C776" s="116">
        <v>9.0707000000000004</v>
      </c>
      <c r="D776" s="115">
        <v>154</v>
      </c>
    </row>
    <row r="777" spans="1:4" x14ac:dyDescent="0.2">
      <c r="A777" s="115">
        <v>332621</v>
      </c>
      <c r="B777" s="4" t="s">
        <v>778</v>
      </c>
      <c r="C777" s="116">
        <v>3.4514999999999998</v>
      </c>
      <c r="D777" s="115">
        <v>154</v>
      </c>
    </row>
    <row r="778" spans="1:4" x14ac:dyDescent="0.2">
      <c r="A778" s="115">
        <v>423321</v>
      </c>
      <c r="B778" s="4" t="s">
        <v>779</v>
      </c>
      <c r="C778" s="116">
        <v>4.6212999999999997</v>
      </c>
      <c r="D778" s="115">
        <v>154</v>
      </c>
    </row>
    <row r="779" spans="1:4" x14ac:dyDescent="0.2">
      <c r="A779" s="115">
        <v>423421</v>
      </c>
      <c r="B779" s="4" t="s">
        <v>780</v>
      </c>
      <c r="C779" s="116">
        <v>3.7183999999999999</v>
      </c>
      <c r="D779" s="115">
        <v>154</v>
      </c>
    </row>
    <row r="780" spans="1:4" x14ac:dyDescent="0.2">
      <c r="A780" s="115">
        <v>424821</v>
      </c>
      <c r="B780" s="4" t="s">
        <v>781</v>
      </c>
      <c r="C780" s="116">
        <v>2.9790000000000001</v>
      </c>
      <c r="D780" s="115">
        <v>154</v>
      </c>
    </row>
    <row r="781" spans="1:4" x14ac:dyDescent="0.2">
      <c r="A781" s="115">
        <v>623821</v>
      </c>
      <c r="B781" s="4" t="s">
        <v>782</v>
      </c>
      <c r="C781" s="116">
        <v>4.0296000000000003</v>
      </c>
      <c r="D781" s="115">
        <v>154</v>
      </c>
    </row>
    <row r="782" spans="1:4" x14ac:dyDescent="0.2">
      <c r="A782" s="115">
        <v>212621</v>
      </c>
      <c r="B782" s="4" t="s">
        <v>783</v>
      </c>
      <c r="C782" s="116">
        <v>6.7363999999999997</v>
      </c>
      <c r="D782" s="115">
        <v>154</v>
      </c>
    </row>
    <row r="783" spans="1:4" x14ac:dyDescent="0.2">
      <c r="A783" s="115">
        <v>212721</v>
      </c>
      <c r="B783" s="4" t="s">
        <v>784</v>
      </c>
      <c r="C783" s="116">
        <v>6.8378999999999994</v>
      </c>
      <c r="D783" s="115">
        <v>154</v>
      </c>
    </row>
    <row r="784" spans="1:4" x14ac:dyDescent="0.2">
      <c r="A784" s="115">
        <v>212722</v>
      </c>
      <c r="B784" s="4" t="s">
        <v>785</v>
      </c>
      <c r="C784" s="116">
        <v>6.0953999999999997</v>
      </c>
      <c r="D784" s="115">
        <v>154</v>
      </c>
    </row>
    <row r="785" spans="1:4" x14ac:dyDescent="0.2">
      <c r="A785" s="115">
        <v>912721</v>
      </c>
      <c r="B785" s="4" t="s">
        <v>786</v>
      </c>
      <c r="C785" s="116">
        <v>13.924899999999999</v>
      </c>
      <c r="D785" s="115">
        <v>154</v>
      </c>
    </row>
    <row r="786" spans="1:4" x14ac:dyDescent="0.2">
      <c r="A786" s="115">
        <v>612921</v>
      </c>
      <c r="B786" s="4" t="s">
        <v>787</v>
      </c>
      <c r="C786" s="116">
        <v>5.5221999999999998</v>
      </c>
      <c r="D786" s="115">
        <v>154</v>
      </c>
    </row>
    <row r="787" spans="1:4" x14ac:dyDescent="0.2">
      <c r="A787" s="115">
        <v>823721</v>
      </c>
      <c r="B787" s="4" t="s">
        <v>788</v>
      </c>
      <c r="C787" s="116">
        <v>12.2994</v>
      </c>
      <c r="D787" s="115">
        <v>154</v>
      </c>
    </row>
    <row r="788" spans="1:4" x14ac:dyDescent="0.2">
      <c r="A788" s="115">
        <v>330021</v>
      </c>
      <c r="B788" s="4" t="s">
        <v>789</v>
      </c>
      <c r="C788" s="116">
        <v>4.1798000000000002</v>
      </c>
      <c r="D788" s="115">
        <v>154</v>
      </c>
    </row>
    <row r="789" spans="1:4" x14ac:dyDescent="0.2">
      <c r="A789" s="115">
        <v>720721</v>
      </c>
      <c r="B789" s="4" t="s">
        <v>790</v>
      </c>
      <c r="C789" s="116">
        <v>0.76100000000000001</v>
      </c>
      <c r="D789" s="115">
        <v>154</v>
      </c>
    </row>
    <row r="790" spans="1:4" x14ac:dyDescent="0.2">
      <c r="A790" s="115">
        <v>623310</v>
      </c>
      <c r="B790" s="4" t="s">
        <v>791</v>
      </c>
      <c r="C790" s="116">
        <v>10.560700000000001</v>
      </c>
      <c r="D790" s="115">
        <v>380</v>
      </c>
    </row>
    <row r="791" spans="1:4" x14ac:dyDescent="0.2">
      <c r="A791" s="115">
        <v>610721</v>
      </c>
      <c r="B791" s="4" t="s">
        <v>792</v>
      </c>
      <c r="C791" s="116">
        <v>6.4946999999999999</v>
      </c>
      <c r="D791" s="115">
        <v>154</v>
      </c>
    </row>
    <row r="792" spans="1:4" x14ac:dyDescent="0.2">
      <c r="A792" s="115">
        <v>620021</v>
      </c>
      <c r="B792" s="4" t="s">
        <v>793</v>
      </c>
      <c r="C792" s="116">
        <v>5.5583</v>
      </c>
      <c r="D792" s="115">
        <v>154</v>
      </c>
    </row>
    <row r="793" spans="1:4" x14ac:dyDescent="0.2">
      <c r="A793" s="115">
        <v>624621</v>
      </c>
      <c r="B793" s="4" t="s">
        <v>794</v>
      </c>
      <c r="C793" s="116">
        <v>3.7043000000000004</v>
      </c>
      <c r="D793" s="115">
        <v>154</v>
      </c>
    </row>
    <row r="794" spans="1:4" x14ac:dyDescent="0.2">
      <c r="A794" s="115">
        <v>221421</v>
      </c>
      <c r="B794" s="4" t="s">
        <v>795</v>
      </c>
      <c r="C794" s="116">
        <v>7.5513000000000003</v>
      </c>
      <c r="D794" s="115">
        <v>154</v>
      </c>
    </row>
    <row r="795" spans="1:4" x14ac:dyDescent="0.2">
      <c r="A795" s="115">
        <v>220821</v>
      </c>
      <c r="B795" s="4" t="s">
        <v>796</v>
      </c>
      <c r="C795" s="116">
        <v>5.9881000000000002</v>
      </c>
      <c r="D795" s="115">
        <v>154</v>
      </c>
    </row>
    <row r="796" spans="1:4" x14ac:dyDescent="0.2">
      <c r="A796" s="115">
        <v>823621</v>
      </c>
      <c r="B796" s="4" t="s">
        <v>797</v>
      </c>
      <c r="C796" s="116">
        <v>7.9557000000000002</v>
      </c>
      <c r="D796" s="115">
        <v>154</v>
      </c>
    </row>
    <row r="797" spans="1:4" x14ac:dyDescent="0.2">
      <c r="A797" s="115">
        <v>915121</v>
      </c>
      <c r="B797" s="4" t="s">
        <v>798</v>
      </c>
      <c r="C797" s="116">
        <v>5.3938000000000006</v>
      </c>
      <c r="D797" s="115">
        <v>154</v>
      </c>
    </row>
    <row r="798" spans="1:4" x14ac:dyDescent="0.2">
      <c r="A798" s="115">
        <v>231121</v>
      </c>
      <c r="B798" s="4" t="s">
        <v>799</v>
      </c>
      <c r="C798" s="116">
        <v>12.2088</v>
      </c>
      <c r="D798" s="115">
        <v>154</v>
      </c>
    </row>
    <row r="799" spans="1:4" x14ac:dyDescent="0.2">
      <c r="A799" s="115">
        <v>231110</v>
      </c>
      <c r="B799" s="4" t="s">
        <v>799</v>
      </c>
      <c r="C799" s="116">
        <v>15.84</v>
      </c>
      <c r="D799" s="115">
        <v>380</v>
      </c>
    </row>
    <row r="800" spans="1:4" x14ac:dyDescent="0.2">
      <c r="A800" s="115">
        <v>911921</v>
      </c>
      <c r="B800" s="4" t="s">
        <v>800</v>
      </c>
      <c r="C800" s="116">
        <v>15.3439</v>
      </c>
      <c r="D800" s="115">
        <v>154</v>
      </c>
    </row>
    <row r="801" spans="1:4" x14ac:dyDescent="0.2">
      <c r="A801" s="115">
        <v>914221</v>
      </c>
      <c r="B801" s="4" t="s">
        <v>801</v>
      </c>
      <c r="C801" s="116">
        <v>9.4903999999999993</v>
      </c>
      <c r="D801" s="115">
        <v>154</v>
      </c>
    </row>
    <row r="802" spans="1:4" x14ac:dyDescent="0.2">
      <c r="A802" s="115">
        <v>912021</v>
      </c>
      <c r="B802" s="4" t="s">
        <v>802</v>
      </c>
      <c r="C802" s="116">
        <v>14.144600000000001</v>
      </c>
      <c r="D802" s="115">
        <v>154</v>
      </c>
    </row>
    <row r="803" spans="1:4" x14ac:dyDescent="0.2">
      <c r="A803" s="115">
        <v>413721</v>
      </c>
      <c r="B803" s="4" t="s">
        <v>803</v>
      </c>
      <c r="C803" s="116">
        <v>6.7525000000000004</v>
      </c>
      <c r="D803" s="115">
        <v>154</v>
      </c>
    </row>
    <row r="804" spans="1:4" x14ac:dyDescent="0.2">
      <c r="A804" s="115">
        <v>923921</v>
      </c>
      <c r="B804" s="4" t="s">
        <v>804</v>
      </c>
      <c r="C804" s="116">
        <v>1.3534000000000002</v>
      </c>
      <c r="D804" s="115">
        <v>154</v>
      </c>
    </row>
    <row r="805" spans="1:4" x14ac:dyDescent="0.2">
      <c r="A805" s="115">
        <v>220921</v>
      </c>
      <c r="B805" s="4" t="s">
        <v>805</v>
      </c>
      <c r="C805" s="116">
        <v>10.7255</v>
      </c>
      <c r="D805" s="115">
        <v>154</v>
      </c>
    </row>
    <row r="806" spans="1:4" x14ac:dyDescent="0.2">
      <c r="A806" s="115">
        <v>220922</v>
      </c>
      <c r="B806" s="4" t="s">
        <v>806</v>
      </c>
      <c r="C806" s="116">
        <v>6.1196999999999999</v>
      </c>
      <c r="D806" s="115">
        <v>154</v>
      </c>
    </row>
    <row r="807" spans="1:4" x14ac:dyDescent="0.2">
      <c r="A807" s="115">
        <v>514621</v>
      </c>
      <c r="B807" s="4" t="s">
        <v>807</v>
      </c>
      <c r="C807" s="116">
        <v>4.5348999999999995</v>
      </c>
      <c r="D807" s="115">
        <v>154</v>
      </c>
    </row>
    <row r="808" spans="1:4" x14ac:dyDescent="0.2">
      <c r="A808" s="115">
        <v>412221</v>
      </c>
      <c r="B808" s="4" t="s">
        <v>808</v>
      </c>
      <c r="C808" s="116">
        <v>6.9654999999999996</v>
      </c>
      <c r="D808" s="115">
        <v>154</v>
      </c>
    </row>
    <row r="809" spans="1:4" x14ac:dyDescent="0.2">
      <c r="A809" s="115">
        <v>230821</v>
      </c>
      <c r="B809" s="4" t="s">
        <v>809</v>
      </c>
      <c r="C809" s="116">
        <v>5.1091000000000006</v>
      </c>
      <c r="D809" s="115">
        <v>154</v>
      </c>
    </row>
    <row r="810" spans="1:4" x14ac:dyDescent="0.2">
      <c r="A810" s="115">
        <v>510221</v>
      </c>
      <c r="B810" s="4" t="s">
        <v>810</v>
      </c>
      <c r="C810" s="116">
        <v>14.459899999999999</v>
      </c>
      <c r="D810" s="115">
        <v>154</v>
      </c>
    </row>
    <row r="811" spans="1:4" x14ac:dyDescent="0.2">
      <c r="A811" s="115">
        <v>510210</v>
      </c>
      <c r="B811" s="4" t="s">
        <v>810</v>
      </c>
      <c r="C811" s="116">
        <v>10.676600000000001</v>
      </c>
      <c r="D811" s="115">
        <v>380</v>
      </c>
    </row>
    <row r="812" spans="1:4" x14ac:dyDescent="0.2">
      <c r="A812" s="115">
        <v>324721</v>
      </c>
      <c r="B812" s="4" t="s">
        <v>811</v>
      </c>
      <c r="C812" s="116">
        <v>20.484900000000003</v>
      </c>
      <c r="D812" s="115">
        <v>154</v>
      </c>
    </row>
    <row r="813" spans="1:4" x14ac:dyDescent="0.2">
      <c r="A813" s="115">
        <v>810010</v>
      </c>
      <c r="B813" s="4" t="s">
        <v>812</v>
      </c>
      <c r="C813" s="116">
        <v>5.5343999999999998</v>
      </c>
      <c r="D813" s="115">
        <v>380</v>
      </c>
    </row>
    <row r="814" spans="1:4" x14ac:dyDescent="0.2">
      <c r="A814" s="115">
        <v>810021</v>
      </c>
      <c r="B814" s="4" t="s">
        <v>813</v>
      </c>
      <c r="C814" s="116">
        <v>9.6983999999999995</v>
      </c>
      <c r="D814" s="115">
        <v>154</v>
      </c>
    </row>
    <row r="815" spans="1:4" x14ac:dyDescent="0.2">
      <c r="A815" s="115">
        <v>810121</v>
      </c>
      <c r="B815" s="4" t="s">
        <v>814</v>
      </c>
      <c r="C815" s="116">
        <v>9.8218999999999994</v>
      </c>
      <c r="D815" s="115">
        <v>154</v>
      </c>
    </row>
    <row r="816" spans="1:4" x14ac:dyDescent="0.2">
      <c r="A816" s="115">
        <v>333921</v>
      </c>
      <c r="B816" s="4" t="s">
        <v>815</v>
      </c>
      <c r="C816" s="116">
        <v>2.1556999999999999</v>
      </c>
      <c r="D816" s="115">
        <v>154</v>
      </c>
    </row>
    <row r="817" spans="1:4" x14ac:dyDescent="0.2">
      <c r="A817" s="115">
        <v>213821</v>
      </c>
      <c r="B817" s="4" t="s">
        <v>816</v>
      </c>
      <c r="C817" s="116">
        <v>5.0389999999999997</v>
      </c>
      <c r="D817" s="115">
        <v>154</v>
      </c>
    </row>
    <row r="818" spans="1:4" x14ac:dyDescent="0.2">
      <c r="A818" s="115">
        <v>323921</v>
      </c>
      <c r="B818" s="4" t="s">
        <v>817</v>
      </c>
      <c r="C818" s="116">
        <v>6.2208000000000006</v>
      </c>
      <c r="D818" s="115">
        <v>154</v>
      </c>
    </row>
    <row r="819" spans="1:4" x14ac:dyDescent="0.2">
      <c r="A819" s="115">
        <v>210210</v>
      </c>
      <c r="B819" s="4" t="s">
        <v>818</v>
      </c>
      <c r="C819" s="116">
        <v>21.393900000000002</v>
      </c>
      <c r="D819" s="115">
        <v>380</v>
      </c>
    </row>
    <row r="820" spans="1:4" x14ac:dyDescent="0.2">
      <c r="A820" s="115">
        <v>210221</v>
      </c>
      <c r="B820" s="4" t="s">
        <v>819</v>
      </c>
      <c r="C820" s="116">
        <v>17.174499999999998</v>
      </c>
      <c r="D820" s="115">
        <v>154</v>
      </c>
    </row>
    <row r="821" spans="1:4" x14ac:dyDescent="0.2">
      <c r="A821" s="115">
        <v>210222</v>
      </c>
      <c r="B821" s="4" t="s">
        <v>820</v>
      </c>
      <c r="C821" s="116">
        <v>13.4726</v>
      </c>
      <c r="D821" s="115">
        <v>154</v>
      </c>
    </row>
    <row r="822" spans="1:4" x14ac:dyDescent="0.2">
      <c r="A822" s="115">
        <v>222221</v>
      </c>
      <c r="B822" s="4" t="s">
        <v>821</v>
      </c>
      <c r="C822" s="116">
        <v>7.5693999999999999</v>
      </c>
      <c r="D822" s="115">
        <v>154</v>
      </c>
    </row>
    <row r="823" spans="1:4" x14ac:dyDescent="0.2">
      <c r="A823" s="115">
        <v>713421</v>
      </c>
      <c r="B823" s="4" t="s">
        <v>822</v>
      </c>
      <c r="C823" s="116">
        <v>2.0265999999999997</v>
      </c>
      <c r="D823" s="115">
        <v>154</v>
      </c>
    </row>
    <row r="824" spans="1:4" x14ac:dyDescent="0.2">
      <c r="A824" s="115">
        <v>912121</v>
      </c>
      <c r="B824" s="4" t="s">
        <v>823</v>
      </c>
      <c r="C824" s="116">
        <v>15.311399999999999</v>
      </c>
      <c r="D824" s="115">
        <v>154</v>
      </c>
    </row>
    <row r="825" spans="1:4" x14ac:dyDescent="0.2">
      <c r="A825" s="115">
        <v>912221</v>
      </c>
      <c r="B825" s="4" t="s">
        <v>824</v>
      </c>
      <c r="C825" s="116">
        <v>10.5106</v>
      </c>
      <c r="D825" s="115">
        <v>154</v>
      </c>
    </row>
    <row r="826" spans="1:4" x14ac:dyDescent="0.2">
      <c r="A826" s="115">
        <v>822821</v>
      </c>
      <c r="B826" s="4" t="s">
        <v>825</v>
      </c>
      <c r="C826" s="116">
        <v>3.9914000000000001</v>
      </c>
      <c r="D826" s="115">
        <v>154</v>
      </c>
    </row>
    <row r="827" spans="1:4" x14ac:dyDescent="0.2">
      <c r="A827" s="115">
        <v>322721</v>
      </c>
      <c r="B827" s="4" t="s">
        <v>826</v>
      </c>
      <c r="C827" s="116">
        <v>18.826900000000002</v>
      </c>
      <c r="D827" s="115">
        <v>154</v>
      </c>
    </row>
    <row r="828" spans="1:4" x14ac:dyDescent="0.2">
      <c r="A828" s="115">
        <v>423521</v>
      </c>
      <c r="B828" s="4" t="s">
        <v>827</v>
      </c>
      <c r="C828" s="116">
        <v>3.2841</v>
      </c>
      <c r="D828" s="115">
        <v>154</v>
      </c>
    </row>
    <row r="829" spans="1:4" x14ac:dyDescent="0.2">
      <c r="A829" s="115">
        <v>812521</v>
      </c>
      <c r="B829" s="4" t="s">
        <v>828</v>
      </c>
      <c r="C829" s="116">
        <v>1.4272</v>
      </c>
      <c r="D829" s="115">
        <v>154</v>
      </c>
    </row>
    <row r="830" spans="1:4" x14ac:dyDescent="0.2">
      <c r="A830" s="115">
        <v>112021</v>
      </c>
      <c r="B830" s="4" t="s">
        <v>829</v>
      </c>
      <c r="C830" s="116">
        <v>4.4438999999999993</v>
      </c>
      <c r="D830" s="115">
        <v>154</v>
      </c>
    </row>
    <row r="831" spans="1:4" x14ac:dyDescent="0.2">
      <c r="A831" s="115">
        <v>322821</v>
      </c>
      <c r="B831" s="4" t="s">
        <v>830</v>
      </c>
      <c r="C831" s="116">
        <v>14.775700000000001</v>
      </c>
      <c r="D831" s="115">
        <v>154</v>
      </c>
    </row>
    <row r="832" spans="1:4" x14ac:dyDescent="0.2">
      <c r="A832" s="115">
        <v>412321</v>
      </c>
      <c r="B832" s="4" t="s">
        <v>831</v>
      </c>
      <c r="C832" s="116">
        <v>3.4251</v>
      </c>
      <c r="D832" s="115">
        <v>154</v>
      </c>
    </row>
    <row r="833" spans="1:4" x14ac:dyDescent="0.2">
      <c r="A833" s="115">
        <v>225221</v>
      </c>
      <c r="B833" s="4" t="s">
        <v>832</v>
      </c>
      <c r="C833" s="116">
        <v>13.8598</v>
      </c>
      <c r="D833" s="115">
        <v>154</v>
      </c>
    </row>
    <row r="834" spans="1:4" x14ac:dyDescent="0.2">
      <c r="A834" s="115">
        <v>723121</v>
      </c>
      <c r="B834" s="4" t="s">
        <v>833</v>
      </c>
      <c r="C834" s="116">
        <v>0.97909999999999997</v>
      </c>
      <c r="D834" s="115">
        <v>154</v>
      </c>
    </row>
    <row r="835" spans="1:4" x14ac:dyDescent="0.2">
      <c r="A835" s="115">
        <v>313321</v>
      </c>
      <c r="B835" s="4" t="s">
        <v>834</v>
      </c>
      <c r="C835" s="116">
        <v>5.859</v>
      </c>
      <c r="D835" s="115">
        <v>154</v>
      </c>
    </row>
    <row r="836" spans="1:4" x14ac:dyDescent="0.2">
      <c r="A836" s="115">
        <v>831621</v>
      </c>
      <c r="B836" s="4" t="s">
        <v>835</v>
      </c>
      <c r="C836" s="116">
        <v>5.5220000000000002</v>
      </c>
      <c r="D836" s="115">
        <v>154</v>
      </c>
    </row>
    <row r="837" spans="1:4" x14ac:dyDescent="0.2">
      <c r="A837" s="115">
        <v>831721</v>
      </c>
      <c r="B837" s="4" t="s">
        <v>836</v>
      </c>
      <c r="C837" s="116">
        <v>3.5998999999999999</v>
      </c>
      <c r="D837" s="115">
        <v>154</v>
      </c>
    </row>
    <row r="838" spans="1:4" x14ac:dyDescent="0.2">
      <c r="A838" s="115">
        <v>831821</v>
      </c>
      <c r="B838" s="4" t="s">
        <v>837</v>
      </c>
      <c r="C838" s="116">
        <v>4.0234000000000005</v>
      </c>
      <c r="D838" s="115">
        <v>154</v>
      </c>
    </row>
    <row r="839" spans="1:4" x14ac:dyDescent="0.2">
      <c r="A839" s="115">
        <v>821521</v>
      </c>
      <c r="B839" s="4" t="s">
        <v>838</v>
      </c>
      <c r="C839" s="116">
        <v>4.2762000000000002</v>
      </c>
      <c r="D839" s="115">
        <v>154</v>
      </c>
    </row>
    <row r="840" spans="1:4" x14ac:dyDescent="0.2">
      <c r="A840" s="115">
        <v>821621</v>
      </c>
      <c r="B840" s="4" t="s">
        <v>839</v>
      </c>
      <c r="C840" s="116">
        <v>2.3195000000000001</v>
      </c>
      <c r="D840" s="115">
        <v>154</v>
      </c>
    </row>
    <row r="841" spans="1:4" x14ac:dyDescent="0.2">
      <c r="A841" s="115">
        <v>821721</v>
      </c>
      <c r="B841" s="4" t="s">
        <v>840</v>
      </c>
      <c r="C841" s="116">
        <v>1.5957000000000001</v>
      </c>
      <c r="D841" s="115">
        <v>154</v>
      </c>
    </row>
    <row r="842" spans="1:4" x14ac:dyDescent="0.2">
      <c r="A842" s="115">
        <v>711421</v>
      </c>
      <c r="B842" s="4" t="s">
        <v>841</v>
      </c>
      <c r="C842" s="116">
        <v>3.1884000000000001</v>
      </c>
      <c r="D842" s="115">
        <v>154</v>
      </c>
    </row>
    <row r="843" spans="1:4" x14ac:dyDescent="0.2">
      <c r="A843" s="115">
        <v>711521</v>
      </c>
      <c r="B843" s="4" t="s">
        <v>842</v>
      </c>
      <c r="C843" s="116">
        <v>2.1614</v>
      </c>
      <c r="D843" s="115">
        <v>154</v>
      </c>
    </row>
    <row r="844" spans="1:4" x14ac:dyDescent="0.2">
      <c r="A844" s="115">
        <v>622721</v>
      </c>
      <c r="B844" s="4" t="s">
        <v>843</v>
      </c>
      <c r="C844" s="116">
        <v>2.4400999999999997</v>
      </c>
      <c r="D844" s="115">
        <v>154</v>
      </c>
    </row>
    <row r="845" spans="1:4" x14ac:dyDescent="0.2">
      <c r="A845" s="115">
        <v>720821</v>
      </c>
      <c r="B845" s="4" t="s">
        <v>844</v>
      </c>
      <c r="C845" s="116">
        <v>4.0639000000000003</v>
      </c>
      <c r="D845" s="115">
        <v>154</v>
      </c>
    </row>
    <row r="846" spans="1:4" x14ac:dyDescent="0.2">
      <c r="A846" s="115">
        <v>814721</v>
      </c>
      <c r="B846" s="4" t="s">
        <v>845</v>
      </c>
      <c r="C846" s="116">
        <v>10.571</v>
      </c>
      <c r="D846" s="115">
        <v>154</v>
      </c>
    </row>
    <row r="847" spans="1:4" x14ac:dyDescent="0.2">
      <c r="A847" s="115">
        <v>513421</v>
      </c>
      <c r="B847" s="4" t="s">
        <v>846</v>
      </c>
      <c r="C847" s="116">
        <v>1.0794000000000001</v>
      </c>
      <c r="D847" s="115">
        <v>154</v>
      </c>
    </row>
    <row r="848" spans="1:4" x14ac:dyDescent="0.2">
      <c r="A848" s="115">
        <v>423621</v>
      </c>
      <c r="B848" s="4" t="s">
        <v>847</v>
      </c>
      <c r="C848" s="116">
        <v>2.6298000000000004</v>
      </c>
      <c r="D848" s="115">
        <v>154</v>
      </c>
    </row>
    <row r="849" spans="1:4" x14ac:dyDescent="0.2">
      <c r="A849" s="115">
        <v>621321</v>
      </c>
      <c r="B849" s="4" t="s">
        <v>848</v>
      </c>
      <c r="C849" s="116">
        <v>14.4337</v>
      </c>
      <c r="D849" s="115">
        <v>154</v>
      </c>
    </row>
    <row r="850" spans="1:4" x14ac:dyDescent="0.2">
      <c r="A850" s="115">
        <v>822221</v>
      </c>
      <c r="B850" s="4" t="s">
        <v>849</v>
      </c>
      <c r="C850" s="116">
        <v>5.7309999999999999</v>
      </c>
      <c r="D850" s="115">
        <v>154</v>
      </c>
    </row>
    <row r="851" spans="1:4" x14ac:dyDescent="0.2">
      <c r="A851" s="115">
        <v>230921</v>
      </c>
      <c r="B851" s="4" t="s">
        <v>33</v>
      </c>
      <c r="C851" s="116">
        <v>3.8885999999999998</v>
      </c>
      <c r="D851" s="115">
        <v>154</v>
      </c>
    </row>
    <row r="852" spans="1:4" x14ac:dyDescent="0.2">
      <c r="A852" s="115">
        <v>121121</v>
      </c>
      <c r="B852" s="4" t="s">
        <v>850</v>
      </c>
      <c r="C852" s="116">
        <v>10.6144</v>
      </c>
      <c r="D852" s="115">
        <v>154</v>
      </c>
    </row>
    <row r="853" spans="1:4" x14ac:dyDescent="0.2">
      <c r="A853" s="115">
        <v>315521</v>
      </c>
      <c r="B853" s="4" t="s">
        <v>851</v>
      </c>
      <c r="C853" s="116">
        <v>2.5194000000000001</v>
      </c>
      <c r="D853" s="115">
        <v>154</v>
      </c>
    </row>
    <row r="854" spans="1:4" x14ac:dyDescent="0.2">
      <c r="A854" s="115">
        <v>213121</v>
      </c>
      <c r="B854" s="4" t="s">
        <v>852</v>
      </c>
      <c r="C854" s="116">
        <v>6.3887999999999998</v>
      </c>
      <c r="D854" s="115">
        <v>154</v>
      </c>
    </row>
    <row r="855" spans="1:4" x14ac:dyDescent="0.2">
      <c r="A855" s="115">
        <v>312821</v>
      </c>
      <c r="B855" s="4" t="s">
        <v>853</v>
      </c>
      <c r="C855" s="116">
        <v>0.94789999999999996</v>
      </c>
      <c r="D855" s="115">
        <v>154</v>
      </c>
    </row>
    <row r="856" spans="1:4" x14ac:dyDescent="0.2">
      <c r="A856" s="115">
        <v>314421</v>
      </c>
      <c r="B856" s="4" t="s">
        <v>854</v>
      </c>
      <c r="C856" s="116">
        <v>4.2785000000000002</v>
      </c>
      <c r="D856" s="115">
        <v>154</v>
      </c>
    </row>
    <row r="857" spans="1:4" x14ac:dyDescent="0.2">
      <c r="A857" s="115">
        <v>610821</v>
      </c>
      <c r="B857" s="4" t="s">
        <v>855</v>
      </c>
      <c r="C857" s="116">
        <v>15.5991</v>
      </c>
      <c r="D857" s="115">
        <v>154</v>
      </c>
    </row>
    <row r="858" spans="1:4" x14ac:dyDescent="0.2">
      <c r="A858" s="115">
        <v>610921</v>
      </c>
      <c r="B858" s="4" t="s">
        <v>856</v>
      </c>
      <c r="C858" s="116">
        <v>19.544499999999999</v>
      </c>
      <c r="D858" s="115">
        <v>154</v>
      </c>
    </row>
    <row r="859" spans="1:4" x14ac:dyDescent="0.2">
      <c r="A859" s="115">
        <v>611021</v>
      </c>
      <c r="B859" s="4" t="s">
        <v>857</v>
      </c>
      <c r="C859" s="116">
        <v>16.450299999999999</v>
      </c>
      <c r="D859" s="115">
        <v>154</v>
      </c>
    </row>
    <row r="860" spans="1:4" x14ac:dyDescent="0.2">
      <c r="A860" s="115">
        <v>613721</v>
      </c>
      <c r="B860" s="4" t="s">
        <v>858</v>
      </c>
      <c r="C860" s="116">
        <v>14.537000000000001</v>
      </c>
      <c r="D860" s="115">
        <v>154</v>
      </c>
    </row>
    <row r="861" spans="1:4" x14ac:dyDescent="0.2">
      <c r="A861" s="115">
        <v>325121</v>
      </c>
      <c r="B861" s="4" t="s">
        <v>859</v>
      </c>
      <c r="C861" s="116">
        <v>8.5657999999999994</v>
      </c>
      <c r="D861" s="115">
        <v>154</v>
      </c>
    </row>
    <row r="862" spans="1:4" x14ac:dyDescent="0.2">
      <c r="A862" s="115">
        <v>521121</v>
      </c>
      <c r="B862" s="4" t="s">
        <v>860</v>
      </c>
      <c r="C862" s="116">
        <v>1.7570999999999999</v>
      </c>
      <c r="D862" s="115">
        <v>154</v>
      </c>
    </row>
    <row r="863" spans="1:4" x14ac:dyDescent="0.2">
      <c r="A863" s="115">
        <v>822021</v>
      </c>
      <c r="B863" s="4" t="s">
        <v>861</v>
      </c>
      <c r="C863" s="116">
        <v>9.8475999999999999</v>
      </c>
      <c r="D863" s="115">
        <v>154</v>
      </c>
    </row>
    <row r="864" spans="1:4" x14ac:dyDescent="0.2">
      <c r="A864" s="115">
        <v>821910</v>
      </c>
      <c r="B864" s="4" t="s">
        <v>862</v>
      </c>
      <c r="C864" s="116">
        <v>9.2849000000000004</v>
      </c>
      <c r="D864" s="115">
        <v>380</v>
      </c>
    </row>
    <row r="865" spans="1:4" x14ac:dyDescent="0.2">
      <c r="A865" s="115">
        <v>821921</v>
      </c>
      <c r="B865" s="4" t="s">
        <v>863</v>
      </c>
      <c r="C865" s="116">
        <v>16.749500000000001</v>
      </c>
      <c r="D865" s="115">
        <v>154</v>
      </c>
    </row>
    <row r="866" spans="1:4" x14ac:dyDescent="0.2">
      <c r="A866" s="115">
        <v>822121</v>
      </c>
      <c r="B866" s="4" t="s">
        <v>864</v>
      </c>
      <c r="C866" s="116">
        <v>7.2095000000000002</v>
      </c>
      <c r="D866" s="115">
        <v>154</v>
      </c>
    </row>
    <row r="867" spans="1:4" x14ac:dyDescent="0.2">
      <c r="A867" s="115">
        <v>521921</v>
      </c>
      <c r="B867" s="4" t="s">
        <v>865</v>
      </c>
      <c r="C867" s="116">
        <v>10.7026</v>
      </c>
      <c r="D867" s="115">
        <v>154</v>
      </c>
    </row>
    <row r="868" spans="1:4" x14ac:dyDescent="0.2">
      <c r="A868" s="115">
        <v>313021</v>
      </c>
      <c r="B868" s="4" t="s">
        <v>866</v>
      </c>
      <c r="C868" s="116">
        <v>3.3771</v>
      </c>
      <c r="D868" s="115">
        <v>154</v>
      </c>
    </row>
    <row r="869" spans="1:4" x14ac:dyDescent="0.2">
      <c r="A869" s="115">
        <v>113821</v>
      </c>
      <c r="B869" s="4" t="s">
        <v>867</v>
      </c>
      <c r="C869" s="116">
        <v>2.4634999999999998</v>
      </c>
      <c r="D869" s="115">
        <v>154</v>
      </c>
    </row>
    <row r="870" spans="1:4" x14ac:dyDescent="0.2">
      <c r="A870" s="115">
        <v>412421</v>
      </c>
      <c r="B870" s="4" t="s">
        <v>868</v>
      </c>
      <c r="C870" s="116">
        <v>9.4869000000000003</v>
      </c>
      <c r="D870" s="115">
        <v>154</v>
      </c>
    </row>
    <row r="871" spans="1:4" x14ac:dyDescent="0.2">
      <c r="A871" s="115">
        <v>423721</v>
      </c>
      <c r="B871" s="4" t="s">
        <v>869</v>
      </c>
      <c r="C871" s="116">
        <v>1.3235999999999999</v>
      </c>
      <c r="D871" s="115">
        <v>154</v>
      </c>
    </row>
    <row r="872" spans="1:4" x14ac:dyDescent="0.2">
      <c r="A872" s="115">
        <v>722021</v>
      </c>
      <c r="B872" s="4" t="s">
        <v>870</v>
      </c>
      <c r="C872" s="116">
        <v>2.7786999999999997</v>
      </c>
      <c r="D872" s="115">
        <v>154</v>
      </c>
    </row>
    <row r="873" spans="1:4" x14ac:dyDescent="0.2">
      <c r="A873" s="115">
        <v>313221</v>
      </c>
      <c r="B873" s="4" t="s">
        <v>871</v>
      </c>
      <c r="C873" s="116">
        <v>5.7496999999999998</v>
      </c>
      <c r="D873" s="115">
        <v>154</v>
      </c>
    </row>
    <row r="874" spans="1:4" x14ac:dyDescent="0.2">
      <c r="A874" s="115">
        <v>314521</v>
      </c>
      <c r="B874" s="4" t="s">
        <v>872</v>
      </c>
      <c r="C874" s="116">
        <v>1.8297000000000001</v>
      </c>
      <c r="D874" s="115">
        <v>154</v>
      </c>
    </row>
    <row r="875" spans="1:4" x14ac:dyDescent="0.2">
      <c r="A875" s="115">
        <v>914121</v>
      </c>
      <c r="B875" s="4" t="s">
        <v>873</v>
      </c>
      <c r="C875" s="116">
        <v>1.9779</v>
      </c>
      <c r="D875" s="115">
        <v>154</v>
      </c>
    </row>
    <row r="876" spans="1:4" x14ac:dyDescent="0.2">
      <c r="A876" s="115">
        <v>623021</v>
      </c>
      <c r="B876" s="4" t="s">
        <v>874</v>
      </c>
      <c r="C876" s="116">
        <v>3.2378</v>
      </c>
      <c r="D876" s="115">
        <v>154</v>
      </c>
    </row>
    <row r="877" spans="1:4" x14ac:dyDescent="0.2">
      <c r="A877" s="115">
        <v>920831</v>
      </c>
      <c r="B877" s="4" t="s">
        <v>875</v>
      </c>
      <c r="C877" s="116">
        <v>3.4743000000000004</v>
      </c>
      <c r="D877" s="115">
        <v>66</v>
      </c>
    </row>
    <row r="878" spans="1:4" x14ac:dyDescent="0.2">
      <c r="A878" s="115">
        <v>920832</v>
      </c>
      <c r="B878" s="4" t="s">
        <v>876</v>
      </c>
      <c r="C878" s="116">
        <v>3.9870999999999999</v>
      </c>
      <c r="D878" s="115">
        <v>66</v>
      </c>
    </row>
    <row r="879" spans="1:4" x14ac:dyDescent="0.2">
      <c r="A879" s="115">
        <v>210721</v>
      </c>
      <c r="B879" s="4" t="s">
        <v>877</v>
      </c>
      <c r="C879" s="116">
        <v>10.004799999999999</v>
      </c>
      <c r="D879" s="115">
        <v>154</v>
      </c>
    </row>
    <row r="880" spans="1:4" x14ac:dyDescent="0.2">
      <c r="A880" s="115">
        <v>323521</v>
      </c>
      <c r="B880" s="4" t="s">
        <v>878</v>
      </c>
      <c r="C880" s="116">
        <v>14.3005</v>
      </c>
      <c r="D880" s="115">
        <v>154</v>
      </c>
    </row>
    <row r="881" spans="1:4" x14ac:dyDescent="0.2">
      <c r="A881" s="115">
        <v>323522</v>
      </c>
      <c r="B881" s="4" t="s">
        <v>879</v>
      </c>
      <c r="C881" s="116">
        <v>14.3005</v>
      </c>
      <c r="D881" s="115">
        <v>154</v>
      </c>
    </row>
    <row r="882" spans="1:4" x14ac:dyDescent="0.2">
      <c r="A882" s="115">
        <v>423821</v>
      </c>
      <c r="B882" s="4" t="s">
        <v>880</v>
      </c>
      <c r="C882" s="116">
        <v>4.7948000000000004</v>
      </c>
      <c r="D882" s="115">
        <v>154</v>
      </c>
    </row>
    <row r="883" spans="1:4" x14ac:dyDescent="0.2">
      <c r="A883" s="115">
        <v>510521</v>
      </c>
      <c r="B883" s="4" t="s">
        <v>881</v>
      </c>
      <c r="C883" s="116">
        <v>6.2363</v>
      </c>
      <c r="D883" s="115">
        <v>154</v>
      </c>
    </row>
    <row r="884" spans="1:4" x14ac:dyDescent="0.2">
      <c r="A884" s="115">
        <v>510021</v>
      </c>
      <c r="B884" s="4" t="s">
        <v>882</v>
      </c>
      <c r="C884" s="116">
        <v>15.2661</v>
      </c>
      <c r="D884" s="115">
        <v>154</v>
      </c>
    </row>
    <row r="885" spans="1:4" x14ac:dyDescent="0.2">
      <c r="A885" s="115">
        <v>510010</v>
      </c>
      <c r="B885" s="4" t="s">
        <v>882</v>
      </c>
      <c r="C885" s="116">
        <v>9.7225999999999999</v>
      </c>
      <c r="D885" s="115">
        <v>380</v>
      </c>
    </row>
    <row r="886" spans="1:4" x14ac:dyDescent="0.2">
      <c r="A886" s="115">
        <v>921031</v>
      </c>
      <c r="B886" s="4" t="s">
        <v>883</v>
      </c>
      <c r="C886" s="116">
        <v>8.0677000000000003</v>
      </c>
      <c r="D886" s="115">
        <v>66</v>
      </c>
    </row>
    <row r="887" spans="1:4" x14ac:dyDescent="0.2">
      <c r="A887" s="115">
        <v>921021</v>
      </c>
      <c r="B887" s="4" t="s">
        <v>884</v>
      </c>
      <c r="C887" s="116">
        <v>11.2034</v>
      </c>
      <c r="D887" s="115">
        <v>154</v>
      </c>
    </row>
    <row r="888" spans="1:4" x14ac:dyDescent="0.2">
      <c r="A888" s="115">
        <v>325021</v>
      </c>
      <c r="B888" s="4" t="s">
        <v>885</v>
      </c>
      <c r="C888" s="116">
        <v>5.9541000000000004</v>
      </c>
      <c r="D888" s="115">
        <v>154</v>
      </c>
    </row>
    <row r="889" spans="1:4" x14ac:dyDescent="0.2">
      <c r="A889" s="115">
        <v>220521</v>
      </c>
      <c r="B889" s="4" t="s">
        <v>886</v>
      </c>
      <c r="C889" s="116">
        <v>10.212399999999999</v>
      </c>
      <c r="D889" s="115">
        <v>154</v>
      </c>
    </row>
    <row r="890" spans="1:4" x14ac:dyDescent="0.2">
      <c r="A890" s="115">
        <v>220510</v>
      </c>
      <c r="B890" s="4" t="s">
        <v>886</v>
      </c>
      <c r="C890" s="116">
        <v>13.823399999999999</v>
      </c>
      <c r="D890" s="115">
        <v>380</v>
      </c>
    </row>
    <row r="891" spans="1:4" x14ac:dyDescent="0.2">
      <c r="A891" s="115">
        <v>831921</v>
      </c>
      <c r="B891" s="4" t="s">
        <v>887</v>
      </c>
      <c r="C891" s="116">
        <v>7.4023000000000003</v>
      </c>
      <c r="D891" s="115">
        <v>154</v>
      </c>
    </row>
    <row r="892" spans="1:4" x14ac:dyDescent="0.2">
      <c r="A892" s="115">
        <v>832021</v>
      </c>
      <c r="B892" s="4" t="s">
        <v>888</v>
      </c>
      <c r="C892" s="116">
        <v>6.6663000000000006</v>
      </c>
      <c r="D892" s="115">
        <v>154</v>
      </c>
    </row>
    <row r="893" spans="1:4" x14ac:dyDescent="0.2">
      <c r="A893" s="115">
        <v>121421</v>
      </c>
      <c r="B893" s="4" t="s">
        <v>889</v>
      </c>
      <c r="C893" s="116">
        <v>19.377700000000001</v>
      </c>
      <c r="D893" s="115">
        <v>154</v>
      </c>
    </row>
    <row r="894" spans="1:4" x14ac:dyDescent="0.2">
      <c r="A894" s="115">
        <v>212221</v>
      </c>
      <c r="B894" s="4" t="s">
        <v>890</v>
      </c>
      <c r="C894" s="116">
        <v>3.2953999999999999</v>
      </c>
      <c r="D894" s="115">
        <v>154</v>
      </c>
    </row>
    <row r="895" spans="1:4" x14ac:dyDescent="0.2">
      <c r="A895" s="115">
        <v>111721</v>
      </c>
      <c r="B895" s="4" t="s">
        <v>891</v>
      </c>
      <c r="C895" s="116">
        <v>2.3841999999999999</v>
      </c>
      <c r="D895" s="115">
        <v>154</v>
      </c>
    </row>
    <row r="896" spans="1:4" x14ac:dyDescent="0.2">
      <c r="A896" s="115">
        <v>833221</v>
      </c>
      <c r="B896" s="4" t="s">
        <v>892</v>
      </c>
      <c r="C896" s="116">
        <v>3.5011999999999999</v>
      </c>
      <c r="D896" s="115">
        <v>154</v>
      </c>
    </row>
    <row r="897" spans="1:4" x14ac:dyDescent="0.2">
      <c r="A897" s="115">
        <v>832521</v>
      </c>
      <c r="B897" s="4" t="s">
        <v>893</v>
      </c>
      <c r="C897" s="116">
        <v>2.6219000000000001</v>
      </c>
      <c r="D897" s="115">
        <v>154</v>
      </c>
    </row>
    <row r="898" spans="1:4" x14ac:dyDescent="0.2">
      <c r="A898" s="115">
        <v>223121</v>
      </c>
      <c r="B898" s="4" t="s">
        <v>894</v>
      </c>
      <c r="C898" s="116">
        <v>1.8222</v>
      </c>
      <c r="D898" s="115">
        <v>154</v>
      </c>
    </row>
    <row r="899" spans="1:4" x14ac:dyDescent="0.2">
      <c r="A899" s="115">
        <v>410310</v>
      </c>
      <c r="B899" s="4" t="s">
        <v>895</v>
      </c>
      <c r="C899" s="116">
        <v>17.992699999999999</v>
      </c>
      <c r="D899" s="115">
        <v>380</v>
      </c>
    </row>
    <row r="900" spans="1:4" x14ac:dyDescent="0.2">
      <c r="A900" s="115">
        <v>410321</v>
      </c>
      <c r="B900" s="4" t="s">
        <v>896</v>
      </c>
      <c r="C900" s="116">
        <v>15.2735</v>
      </c>
      <c r="D900" s="115">
        <v>154</v>
      </c>
    </row>
    <row r="901" spans="1:4" x14ac:dyDescent="0.2">
      <c r="A901" s="115">
        <v>410322</v>
      </c>
      <c r="B901" s="4" t="s">
        <v>897</v>
      </c>
      <c r="C901" s="116">
        <v>12.380700000000001</v>
      </c>
      <c r="D901" s="115">
        <v>154</v>
      </c>
    </row>
    <row r="902" spans="1:4" x14ac:dyDescent="0.2">
      <c r="A902" s="115">
        <v>834221</v>
      </c>
      <c r="B902" s="4" t="s">
        <v>898</v>
      </c>
      <c r="C902" s="116">
        <v>1.5926</v>
      </c>
      <c r="D902" s="115">
        <v>154</v>
      </c>
    </row>
    <row r="903" spans="1:4" x14ac:dyDescent="0.2">
      <c r="A903" s="115">
        <v>610121</v>
      </c>
      <c r="B903" s="4" t="s">
        <v>899</v>
      </c>
      <c r="C903" s="116">
        <v>1.5647</v>
      </c>
      <c r="D903" s="115">
        <v>154</v>
      </c>
    </row>
    <row r="904" spans="1:4" x14ac:dyDescent="0.2">
      <c r="A904" s="115">
        <v>912321</v>
      </c>
      <c r="B904" s="4" t="s">
        <v>900</v>
      </c>
      <c r="C904" s="116">
        <v>14.919799999999999</v>
      </c>
      <c r="D904" s="115">
        <v>154</v>
      </c>
    </row>
    <row r="905" spans="1:4" x14ac:dyDescent="0.2">
      <c r="A905" s="115">
        <v>912322</v>
      </c>
      <c r="B905" s="4" t="s">
        <v>901</v>
      </c>
      <c r="C905" s="116">
        <v>14.919799999999999</v>
      </c>
      <c r="D905" s="115">
        <v>154</v>
      </c>
    </row>
    <row r="906" spans="1:4" x14ac:dyDescent="0.2">
      <c r="A906" s="115">
        <v>831521</v>
      </c>
      <c r="B906" s="4" t="s">
        <v>902</v>
      </c>
      <c r="C906" s="116">
        <v>3.5926</v>
      </c>
      <c r="D906" s="115">
        <v>154</v>
      </c>
    </row>
    <row r="907" spans="1:4" x14ac:dyDescent="0.2">
      <c r="A907" s="115">
        <v>122021</v>
      </c>
      <c r="B907" s="4" t="s">
        <v>903</v>
      </c>
      <c r="C907" s="116">
        <v>20.6919</v>
      </c>
      <c r="D907" s="115">
        <v>154</v>
      </c>
    </row>
    <row r="908" spans="1:4" x14ac:dyDescent="0.2">
      <c r="A908" s="115">
        <v>812621</v>
      </c>
      <c r="B908" s="4" t="s">
        <v>904</v>
      </c>
      <c r="C908" s="116">
        <v>4.2812000000000001</v>
      </c>
      <c r="D908" s="115">
        <v>154</v>
      </c>
    </row>
    <row r="909" spans="1:4" x14ac:dyDescent="0.2">
      <c r="A909" s="115">
        <v>813921</v>
      </c>
      <c r="B909" s="4" t="s">
        <v>905</v>
      </c>
      <c r="C909" s="116">
        <v>3.8567</v>
      </c>
      <c r="D909" s="115">
        <v>154</v>
      </c>
    </row>
    <row r="910" spans="1:4" x14ac:dyDescent="0.2">
      <c r="A910" s="115">
        <v>833121</v>
      </c>
      <c r="B910" s="4" t="s">
        <v>906</v>
      </c>
      <c r="C910" s="116">
        <v>3.4778000000000002</v>
      </c>
      <c r="D910" s="115">
        <v>154</v>
      </c>
    </row>
    <row r="911" spans="1:4" x14ac:dyDescent="0.2">
      <c r="A911" s="115">
        <v>414021</v>
      </c>
      <c r="B911" s="4" t="s">
        <v>907</v>
      </c>
      <c r="C911" s="116">
        <v>1.7179</v>
      </c>
      <c r="D911" s="115">
        <v>154</v>
      </c>
    </row>
    <row r="912" spans="1:4" x14ac:dyDescent="0.2">
      <c r="A912" s="115">
        <v>423921</v>
      </c>
      <c r="B912" s="4" t="s">
        <v>908</v>
      </c>
      <c r="C912" s="116">
        <v>2.6023000000000001</v>
      </c>
      <c r="D912" s="115">
        <v>154</v>
      </c>
    </row>
    <row r="913" spans="1:4" x14ac:dyDescent="0.2">
      <c r="A913" s="115">
        <v>211121</v>
      </c>
      <c r="B913" s="4" t="s">
        <v>909</v>
      </c>
      <c r="C913" s="116">
        <v>12.3467</v>
      </c>
      <c r="D913" s="115">
        <v>154</v>
      </c>
    </row>
    <row r="914" spans="1:4" x14ac:dyDescent="0.2">
      <c r="A914" s="115">
        <v>222421</v>
      </c>
      <c r="B914" s="4" t="s">
        <v>910</v>
      </c>
      <c r="C914" s="116">
        <v>5.1381999999999994</v>
      </c>
      <c r="D914" s="115">
        <v>154</v>
      </c>
    </row>
    <row r="915" spans="1:4" x14ac:dyDescent="0.2">
      <c r="A915" s="115">
        <v>613121</v>
      </c>
      <c r="B915" s="4" t="s">
        <v>911</v>
      </c>
      <c r="C915" s="116">
        <v>5.5386999999999995</v>
      </c>
      <c r="D915" s="115">
        <v>154</v>
      </c>
    </row>
    <row r="916" spans="1:4" x14ac:dyDescent="0.2">
      <c r="A916" s="115">
        <v>332821</v>
      </c>
      <c r="B916" s="4" t="s">
        <v>912</v>
      </c>
      <c r="C916" s="116">
        <v>5.9866999999999999</v>
      </c>
      <c r="D916" s="115">
        <v>154</v>
      </c>
    </row>
    <row r="917" spans="1:4" x14ac:dyDescent="0.2">
      <c r="A917" s="115">
        <v>312221</v>
      </c>
      <c r="B917" s="4" t="s">
        <v>913</v>
      </c>
      <c r="C917" s="116">
        <v>12.5968</v>
      </c>
      <c r="D917" s="115">
        <v>154</v>
      </c>
    </row>
    <row r="918" spans="1:4" x14ac:dyDescent="0.2">
      <c r="A918" s="115">
        <v>312121</v>
      </c>
      <c r="B918" s="4" t="s">
        <v>914</v>
      </c>
      <c r="C918" s="116">
        <v>13.8284</v>
      </c>
      <c r="D918" s="115">
        <v>154</v>
      </c>
    </row>
    <row r="919" spans="1:4" x14ac:dyDescent="0.2">
      <c r="A919" s="115">
        <v>312110</v>
      </c>
      <c r="B919" s="4" t="s">
        <v>914</v>
      </c>
      <c r="C919" s="116">
        <v>18.935500000000001</v>
      </c>
      <c r="D919" s="115">
        <v>380</v>
      </c>
    </row>
    <row r="920" spans="1:4" x14ac:dyDescent="0.2">
      <c r="A920" s="115">
        <v>314810</v>
      </c>
      <c r="B920" s="4" t="s">
        <v>915</v>
      </c>
      <c r="C920" s="116">
        <v>10.3977</v>
      </c>
      <c r="D920" s="115">
        <v>380</v>
      </c>
    </row>
    <row r="921" spans="1:4" x14ac:dyDescent="0.2">
      <c r="A921" s="115">
        <v>315121</v>
      </c>
      <c r="B921" s="4" t="s">
        <v>916</v>
      </c>
      <c r="C921" s="116">
        <v>6.8546000000000005</v>
      </c>
      <c r="D921" s="115">
        <v>154</v>
      </c>
    </row>
    <row r="922" spans="1:4" x14ac:dyDescent="0.2">
      <c r="A922" s="115">
        <v>315221</v>
      </c>
      <c r="B922" s="4" t="s">
        <v>917</v>
      </c>
      <c r="C922" s="116">
        <v>3.2041999999999997</v>
      </c>
      <c r="D922" s="115">
        <v>154</v>
      </c>
    </row>
    <row r="923" spans="1:4" x14ac:dyDescent="0.2">
      <c r="A923" s="115">
        <v>520521</v>
      </c>
      <c r="B923" s="4" t="s">
        <v>918</v>
      </c>
      <c r="C923" s="116">
        <v>5.9180000000000001</v>
      </c>
      <c r="D923" s="115">
        <v>154</v>
      </c>
    </row>
    <row r="924" spans="1:4" x14ac:dyDescent="0.2">
      <c r="A924" s="115">
        <v>424021</v>
      </c>
      <c r="B924" s="4" t="s">
        <v>919</v>
      </c>
      <c r="C924" s="116">
        <v>2.177</v>
      </c>
      <c r="D924" s="115">
        <v>154</v>
      </c>
    </row>
    <row r="925" spans="1:4" x14ac:dyDescent="0.2">
      <c r="A925" s="115">
        <v>912521</v>
      </c>
      <c r="B925" s="4" t="s">
        <v>920</v>
      </c>
      <c r="C925" s="116">
        <v>12.694799999999999</v>
      </c>
      <c r="D925" s="115">
        <v>154</v>
      </c>
    </row>
    <row r="926" spans="1:4" x14ac:dyDescent="0.2">
      <c r="A926" s="115">
        <v>912510</v>
      </c>
      <c r="B926" s="4" t="s">
        <v>920</v>
      </c>
      <c r="C926" s="116">
        <v>17.5184</v>
      </c>
      <c r="D926" s="115">
        <v>380</v>
      </c>
    </row>
    <row r="927" spans="1:4" x14ac:dyDescent="0.2">
      <c r="A927" s="115">
        <v>121021</v>
      </c>
      <c r="B927" s="4" t="s">
        <v>921</v>
      </c>
      <c r="C927" s="116">
        <v>20.6326</v>
      </c>
      <c r="D927" s="115">
        <v>154</v>
      </c>
    </row>
    <row r="928" spans="1:4" x14ac:dyDescent="0.2">
      <c r="A928" s="115">
        <v>121022</v>
      </c>
      <c r="B928" s="4" t="s">
        <v>922</v>
      </c>
      <c r="C928" s="116">
        <v>20.6326</v>
      </c>
      <c r="D928" s="115">
        <v>154</v>
      </c>
    </row>
    <row r="929" spans="1:4" x14ac:dyDescent="0.2">
      <c r="A929" s="115">
        <v>613221</v>
      </c>
      <c r="B929" s="4" t="s">
        <v>923</v>
      </c>
      <c r="C929" s="116">
        <v>1.46</v>
      </c>
      <c r="D929" s="115">
        <v>154</v>
      </c>
    </row>
    <row r="930" spans="1:4" x14ac:dyDescent="0.2">
      <c r="A930" s="115">
        <v>821821</v>
      </c>
      <c r="B930" s="4" t="s">
        <v>924</v>
      </c>
      <c r="C930" s="116">
        <v>7.1943999999999999</v>
      </c>
      <c r="D930" s="115">
        <v>154</v>
      </c>
    </row>
    <row r="931" spans="1:4" x14ac:dyDescent="0.2">
      <c r="A931" s="115">
        <v>621821</v>
      </c>
      <c r="B931" s="4" t="s">
        <v>925</v>
      </c>
      <c r="C931" s="116">
        <v>5.5655000000000001</v>
      </c>
      <c r="D931" s="115">
        <v>154</v>
      </c>
    </row>
    <row r="932" spans="1:4" x14ac:dyDescent="0.2">
      <c r="A932" s="115">
        <v>315621</v>
      </c>
      <c r="B932" s="4" t="s">
        <v>926</v>
      </c>
      <c r="C932" s="116">
        <v>2.8404000000000003</v>
      </c>
      <c r="D932" s="115">
        <v>154</v>
      </c>
    </row>
    <row r="933" spans="1:4" x14ac:dyDescent="0.2">
      <c r="A933" s="115">
        <v>813621</v>
      </c>
      <c r="B933" s="4" t="s">
        <v>927</v>
      </c>
      <c r="C933" s="116">
        <v>5.0453999999999999</v>
      </c>
      <c r="D933" s="115">
        <v>154</v>
      </c>
    </row>
    <row r="934" spans="1:4" x14ac:dyDescent="0.2">
      <c r="A934" s="115">
        <v>322921</v>
      </c>
      <c r="B934" s="4" t="s">
        <v>928</v>
      </c>
      <c r="C934" s="116">
        <v>1.0158</v>
      </c>
      <c r="D934" s="115">
        <v>154</v>
      </c>
    </row>
    <row r="935" spans="1:4" x14ac:dyDescent="0.2">
      <c r="A935" s="115">
        <v>424121</v>
      </c>
      <c r="B935" s="4" t="s">
        <v>929</v>
      </c>
      <c r="C935" s="116">
        <v>5.8126000000000007</v>
      </c>
      <c r="D935" s="115">
        <v>154</v>
      </c>
    </row>
    <row r="936" spans="1:4" x14ac:dyDescent="0.2">
      <c r="A936" s="115">
        <v>920721</v>
      </c>
      <c r="B936" s="4" t="s">
        <v>930</v>
      </c>
      <c r="C936" s="116">
        <v>12.0619</v>
      </c>
      <c r="D936" s="115">
        <v>154</v>
      </c>
    </row>
    <row r="937" spans="1:4" x14ac:dyDescent="0.2">
      <c r="A937" s="115">
        <v>611521</v>
      </c>
      <c r="B937" s="4" t="s">
        <v>931</v>
      </c>
      <c r="C937" s="116">
        <v>1.7241</v>
      </c>
      <c r="D937" s="115">
        <v>154</v>
      </c>
    </row>
    <row r="938" spans="1:4" x14ac:dyDescent="0.2">
      <c r="A938" s="115">
        <v>122621</v>
      </c>
      <c r="B938" s="4" t="s">
        <v>932</v>
      </c>
      <c r="C938" s="116">
        <v>7.3597000000000001</v>
      </c>
      <c r="D938" s="115">
        <v>154</v>
      </c>
    </row>
    <row r="939" spans="1:4" x14ac:dyDescent="0.2">
      <c r="A939" s="115">
        <v>922721</v>
      </c>
      <c r="B939" s="4" t="s">
        <v>933</v>
      </c>
      <c r="C939" s="116">
        <v>3.7639</v>
      </c>
      <c r="D939" s="115">
        <v>154</v>
      </c>
    </row>
    <row r="940" spans="1:4" x14ac:dyDescent="0.2">
      <c r="A940" s="115">
        <v>814921</v>
      </c>
      <c r="B940" s="4" t="s">
        <v>934</v>
      </c>
      <c r="C940" s="116">
        <v>2.4990999999999999</v>
      </c>
      <c r="D940" s="115">
        <v>154</v>
      </c>
    </row>
    <row r="941" spans="1:4" x14ac:dyDescent="0.2">
      <c r="A941" s="115">
        <v>822921</v>
      </c>
      <c r="B941" s="4" t="s">
        <v>935</v>
      </c>
      <c r="C941" s="116">
        <v>3.7631999999999999</v>
      </c>
      <c r="D941" s="115">
        <v>154</v>
      </c>
    </row>
    <row r="942" spans="1:4" x14ac:dyDescent="0.2">
      <c r="A942" s="115">
        <v>713021</v>
      </c>
      <c r="B942" s="4" t="s">
        <v>936</v>
      </c>
      <c r="C942" s="116">
        <v>3.4893000000000001</v>
      </c>
      <c r="D942" s="115">
        <v>154</v>
      </c>
    </row>
    <row r="943" spans="1:4" x14ac:dyDescent="0.2">
      <c r="A943" s="115">
        <v>522021</v>
      </c>
      <c r="B943" s="4" t="s">
        <v>937</v>
      </c>
      <c r="C943" s="116">
        <v>4.4158999999999997</v>
      </c>
      <c r="D943" s="115">
        <v>154</v>
      </c>
    </row>
    <row r="944" spans="1:4" x14ac:dyDescent="0.2">
      <c r="A944" s="115">
        <v>521721</v>
      </c>
      <c r="B944" s="4" t="s">
        <v>938</v>
      </c>
      <c r="C944" s="116">
        <v>3.6569000000000003</v>
      </c>
      <c r="D944" s="115">
        <v>154</v>
      </c>
    </row>
    <row r="945" spans="1:4" x14ac:dyDescent="0.2">
      <c r="A945" s="115">
        <v>111421</v>
      </c>
      <c r="B945" s="4" t="s">
        <v>939</v>
      </c>
      <c r="C945" s="116">
        <v>11.206200000000001</v>
      </c>
      <c r="D945" s="115">
        <v>154</v>
      </c>
    </row>
    <row r="946" spans="1:4" x14ac:dyDescent="0.2">
      <c r="A946" s="115">
        <v>111121</v>
      </c>
      <c r="B946" s="4" t="s">
        <v>940</v>
      </c>
      <c r="C946" s="116">
        <v>5.0887000000000002</v>
      </c>
      <c r="D946" s="115">
        <v>154</v>
      </c>
    </row>
    <row r="947" spans="1:4" x14ac:dyDescent="0.2">
      <c r="A947" s="115">
        <v>822321</v>
      </c>
      <c r="B947" s="4" t="s">
        <v>941</v>
      </c>
      <c r="C947" s="116">
        <v>3.4033000000000002</v>
      </c>
      <c r="D947" s="115">
        <v>154</v>
      </c>
    </row>
    <row r="948" spans="1:4" x14ac:dyDescent="0.2">
      <c r="A948" s="115">
        <v>410410</v>
      </c>
      <c r="B948" s="4" t="s">
        <v>942</v>
      </c>
      <c r="C948" s="116">
        <v>16.217600000000001</v>
      </c>
      <c r="D948" s="115">
        <v>380</v>
      </c>
    </row>
    <row r="949" spans="1:4" x14ac:dyDescent="0.2">
      <c r="A949" s="115">
        <v>410421</v>
      </c>
      <c r="B949" s="4" t="s">
        <v>943</v>
      </c>
      <c r="C949" s="116">
        <v>28.994299999999999</v>
      </c>
      <c r="D949" s="115">
        <v>154</v>
      </c>
    </row>
    <row r="950" spans="1:4" x14ac:dyDescent="0.2">
      <c r="A950" s="115">
        <v>410422</v>
      </c>
      <c r="B950" s="4" t="s">
        <v>944</v>
      </c>
      <c r="C950" s="116">
        <v>28.994299999999999</v>
      </c>
      <c r="D950" s="115">
        <v>154</v>
      </c>
    </row>
    <row r="951" spans="1:4" x14ac:dyDescent="0.2">
      <c r="A951" s="115">
        <v>210110</v>
      </c>
      <c r="B951" s="4" t="s">
        <v>945</v>
      </c>
      <c r="C951" s="116">
        <v>27.150500000000001</v>
      </c>
      <c r="D951" s="115">
        <v>380</v>
      </c>
    </row>
    <row r="952" spans="1:4" x14ac:dyDescent="0.2">
      <c r="A952" s="115">
        <v>210121</v>
      </c>
      <c r="B952" s="4" t="s">
        <v>946</v>
      </c>
      <c r="C952" s="116">
        <v>23.2044</v>
      </c>
      <c r="D952" s="115">
        <v>154</v>
      </c>
    </row>
    <row r="953" spans="1:4" x14ac:dyDescent="0.2">
      <c r="A953" s="115">
        <v>210122</v>
      </c>
      <c r="B953" s="4" t="s">
        <v>947</v>
      </c>
      <c r="C953" s="116">
        <v>16.874599999999997</v>
      </c>
      <c r="D953" s="115">
        <v>154</v>
      </c>
    </row>
    <row r="954" spans="1:4" x14ac:dyDescent="0.2">
      <c r="A954" s="115">
        <v>711621</v>
      </c>
      <c r="B954" s="4" t="s">
        <v>948</v>
      </c>
      <c r="C954" s="116">
        <v>2.8853</v>
      </c>
      <c r="D954" s="115">
        <v>154</v>
      </c>
    </row>
    <row r="955" spans="1:4" x14ac:dyDescent="0.2">
      <c r="A955" s="115">
        <v>330121</v>
      </c>
      <c r="B955" s="4" t="s">
        <v>949</v>
      </c>
      <c r="C955" s="116">
        <v>7.9376999999999995</v>
      </c>
      <c r="D955" s="115">
        <v>154</v>
      </c>
    </row>
    <row r="956" spans="1:4" x14ac:dyDescent="0.2">
      <c r="A956" s="115">
        <v>620210</v>
      </c>
      <c r="B956" s="4" t="s">
        <v>950</v>
      </c>
      <c r="C956" s="116">
        <v>5.7218999999999998</v>
      </c>
      <c r="D956" s="115">
        <v>380</v>
      </c>
    </row>
    <row r="957" spans="1:4" x14ac:dyDescent="0.2">
      <c r="A957" s="115">
        <v>620221</v>
      </c>
      <c r="B957" s="4" t="s">
        <v>951</v>
      </c>
      <c r="C957" s="116">
        <v>12.483000000000001</v>
      </c>
      <c r="D957" s="115">
        <v>154</v>
      </c>
    </row>
    <row r="958" spans="1:4" x14ac:dyDescent="0.2">
      <c r="A958" s="115">
        <v>330521</v>
      </c>
      <c r="B958" s="4" t="s">
        <v>952</v>
      </c>
      <c r="C958" s="116">
        <v>7.4305000000000003</v>
      </c>
      <c r="D958" s="115">
        <v>154</v>
      </c>
    </row>
    <row r="959" spans="1:4" x14ac:dyDescent="0.2">
      <c r="A959" s="115">
        <v>621521</v>
      </c>
      <c r="B959" s="4" t="s">
        <v>953</v>
      </c>
      <c r="C959" s="116">
        <v>4.6755000000000004</v>
      </c>
      <c r="D959" s="115">
        <v>154</v>
      </c>
    </row>
    <row r="960" spans="1:4" x14ac:dyDescent="0.2">
      <c r="A960" s="115">
        <v>621621</v>
      </c>
      <c r="B960" s="4" t="s">
        <v>954</v>
      </c>
      <c r="C960" s="116">
        <v>4.3597999999999999</v>
      </c>
      <c r="D960" s="115">
        <v>154</v>
      </c>
    </row>
    <row r="961" spans="1:4" x14ac:dyDescent="0.2">
      <c r="A961" s="115">
        <v>121221</v>
      </c>
      <c r="B961" s="4" t="s">
        <v>955</v>
      </c>
      <c r="C961" s="116">
        <v>11.4094</v>
      </c>
      <c r="D961" s="115">
        <v>154</v>
      </c>
    </row>
    <row r="962" spans="1:4" x14ac:dyDescent="0.2">
      <c r="A962" s="115">
        <v>121222</v>
      </c>
      <c r="B962" s="4" t="s">
        <v>956</v>
      </c>
      <c r="C962" s="116">
        <v>9.7929999999999993</v>
      </c>
      <c r="D962" s="115">
        <v>154</v>
      </c>
    </row>
    <row r="963" spans="1:4" x14ac:dyDescent="0.2">
      <c r="A963" s="115">
        <v>924321</v>
      </c>
      <c r="B963" s="4" t="s">
        <v>957</v>
      </c>
      <c r="C963" s="116">
        <v>2.7879</v>
      </c>
      <c r="D963" s="115">
        <v>154</v>
      </c>
    </row>
    <row r="964" spans="1:4" x14ac:dyDescent="0.2">
      <c r="A964" s="115">
        <v>922521</v>
      </c>
      <c r="B964" s="4" t="s">
        <v>958</v>
      </c>
      <c r="C964" s="116">
        <v>2.2985000000000002</v>
      </c>
      <c r="D964" s="115">
        <v>154</v>
      </c>
    </row>
    <row r="965" spans="1:4" x14ac:dyDescent="0.2">
      <c r="A965" s="115">
        <v>720931</v>
      </c>
      <c r="B965" s="4" t="s">
        <v>959</v>
      </c>
      <c r="C965" s="116">
        <v>1.9434</v>
      </c>
      <c r="D965" s="115">
        <v>66</v>
      </c>
    </row>
    <row r="966" spans="1:4" x14ac:dyDescent="0.2">
      <c r="A966" s="115">
        <v>622321</v>
      </c>
      <c r="B966" s="4" t="s">
        <v>960</v>
      </c>
      <c r="C966" s="116">
        <v>7.0057999999999998</v>
      </c>
      <c r="D966" s="115">
        <v>154</v>
      </c>
    </row>
    <row r="967" spans="1:4" x14ac:dyDescent="0.2">
      <c r="A967" s="115">
        <v>914410</v>
      </c>
      <c r="B967" s="4" t="s">
        <v>961</v>
      </c>
      <c r="C967" s="116">
        <v>16.4816</v>
      </c>
      <c r="D967" s="115">
        <v>380</v>
      </c>
    </row>
    <row r="968" spans="1:4" x14ac:dyDescent="0.2">
      <c r="A968" s="115">
        <v>612021</v>
      </c>
      <c r="B968" s="4" t="s">
        <v>962</v>
      </c>
      <c r="C968" s="116">
        <v>2.6493000000000002</v>
      </c>
      <c r="D968" s="115">
        <v>154</v>
      </c>
    </row>
    <row r="969" spans="1:4" x14ac:dyDescent="0.2">
      <c r="A969" s="115">
        <v>213921</v>
      </c>
      <c r="B969" s="4" t="s">
        <v>963</v>
      </c>
      <c r="C969" s="116">
        <v>8.8382999999999985</v>
      </c>
      <c r="D969" s="115">
        <v>154</v>
      </c>
    </row>
    <row r="970" spans="1:4" x14ac:dyDescent="0.2">
      <c r="A970" s="115">
        <v>620721</v>
      </c>
      <c r="B970" s="4" t="s">
        <v>964</v>
      </c>
      <c r="C970" s="116">
        <v>4.2286000000000001</v>
      </c>
      <c r="D970" s="115">
        <v>154</v>
      </c>
    </row>
    <row r="971" spans="1:4" x14ac:dyDescent="0.2">
      <c r="A971" s="115">
        <v>113421</v>
      </c>
      <c r="B971" s="4" t="s">
        <v>965</v>
      </c>
      <c r="C971" s="116">
        <v>2.8524000000000003</v>
      </c>
      <c r="D971" s="115">
        <v>154</v>
      </c>
    </row>
    <row r="972" spans="1:4" x14ac:dyDescent="0.2">
      <c r="A972" s="115">
        <v>110521</v>
      </c>
      <c r="B972" s="4" t="s">
        <v>966</v>
      </c>
      <c r="C972" s="116">
        <v>15.5387</v>
      </c>
      <c r="D972" s="115">
        <v>154</v>
      </c>
    </row>
    <row r="973" spans="1:4" x14ac:dyDescent="0.2">
      <c r="A973" s="115">
        <v>424221</v>
      </c>
      <c r="B973" s="4" t="s">
        <v>967</v>
      </c>
      <c r="C973" s="116">
        <v>1.6362999999999999</v>
      </c>
      <c r="D973" s="115">
        <v>154</v>
      </c>
    </row>
    <row r="974" spans="1:4" x14ac:dyDescent="0.2">
      <c r="A974" s="115">
        <v>623921</v>
      </c>
      <c r="B974" s="4" t="s">
        <v>968</v>
      </c>
      <c r="C974" s="116">
        <v>1.7907</v>
      </c>
      <c r="D974" s="115">
        <v>154</v>
      </c>
    </row>
    <row r="975" spans="1:4" x14ac:dyDescent="0.2">
      <c r="A975" s="115">
        <v>220210</v>
      </c>
      <c r="B975" s="4" t="s">
        <v>969</v>
      </c>
      <c r="C975" s="116">
        <v>11.7201</v>
      </c>
      <c r="D975" s="115">
        <v>380</v>
      </c>
    </row>
    <row r="976" spans="1:4" x14ac:dyDescent="0.2">
      <c r="A976" s="115">
        <v>220321</v>
      </c>
      <c r="B976" s="4" t="s">
        <v>970</v>
      </c>
      <c r="C976" s="116">
        <v>13.323700000000001</v>
      </c>
      <c r="D976" s="115">
        <v>154</v>
      </c>
    </row>
    <row r="977" spans="1:4" x14ac:dyDescent="0.2">
      <c r="A977" s="115">
        <v>220421</v>
      </c>
      <c r="B977" s="4" t="s">
        <v>971</v>
      </c>
      <c r="C977" s="116">
        <v>13.6976</v>
      </c>
      <c r="D977" s="115">
        <v>154</v>
      </c>
    </row>
    <row r="978" spans="1:4" x14ac:dyDescent="0.2">
      <c r="A978" s="115">
        <v>811721</v>
      </c>
      <c r="B978" s="4" t="s">
        <v>972</v>
      </c>
      <c r="C978" s="116">
        <v>3.5839000000000003</v>
      </c>
      <c r="D978" s="115">
        <v>154</v>
      </c>
    </row>
    <row r="979" spans="1:4" x14ac:dyDescent="0.2">
      <c r="A979" s="115">
        <v>214621</v>
      </c>
      <c r="B979" s="4" t="s">
        <v>973</v>
      </c>
      <c r="C979" s="116">
        <v>4.8603000000000005</v>
      </c>
      <c r="D979" s="115">
        <v>154</v>
      </c>
    </row>
    <row r="980" spans="1:4" x14ac:dyDescent="0.2">
      <c r="A980" s="115">
        <v>224821</v>
      </c>
      <c r="B980" s="4" t="s">
        <v>974</v>
      </c>
      <c r="C980" s="116">
        <v>4.3908999999999994</v>
      </c>
      <c r="D980" s="115">
        <v>154</v>
      </c>
    </row>
    <row r="981" spans="1:4" x14ac:dyDescent="0.2">
      <c r="A981" s="115">
        <v>622121</v>
      </c>
      <c r="B981" s="4" t="s">
        <v>975</v>
      </c>
      <c r="C981" s="116">
        <v>3.9626000000000001</v>
      </c>
      <c r="D981" s="115">
        <v>154</v>
      </c>
    </row>
    <row r="982" spans="1:4" x14ac:dyDescent="0.2">
      <c r="A982" s="115">
        <v>220221</v>
      </c>
      <c r="B982" s="4" t="s">
        <v>976</v>
      </c>
      <c r="C982" s="116">
        <v>14.882700000000002</v>
      </c>
      <c r="D982" s="115">
        <v>154</v>
      </c>
    </row>
    <row r="983" spans="1:4" x14ac:dyDescent="0.2">
      <c r="A983" s="115">
        <v>211321</v>
      </c>
      <c r="B983" s="4" t="s">
        <v>977</v>
      </c>
      <c r="C983" s="116">
        <v>3.7675999999999998</v>
      </c>
      <c r="D983" s="115">
        <v>154</v>
      </c>
    </row>
    <row r="984" spans="1:4" x14ac:dyDescent="0.2">
      <c r="A984" s="115">
        <v>113921</v>
      </c>
      <c r="B984" s="4" t="s">
        <v>978</v>
      </c>
      <c r="C984" s="116">
        <v>10.4483</v>
      </c>
      <c r="D984" s="115">
        <v>154</v>
      </c>
    </row>
    <row r="985" spans="1:4" x14ac:dyDescent="0.2">
      <c r="A985" s="115">
        <v>111321</v>
      </c>
      <c r="B985" s="4" t="s">
        <v>979</v>
      </c>
      <c r="C985" s="116">
        <v>7.2993999999999994</v>
      </c>
      <c r="D985" s="115">
        <v>154</v>
      </c>
    </row>
    <row r="986" spans="1:4" x14ac:dyDescent="0.2">
      <c r="A986" s="115">
        <v>224221</v>
      </c>
      <c r="B986" s="4" t="s">
        <v>980</v>
      </c>
      <c r="C986" s="116">
        <v>7.5508999999999995</v>
      </c>
      <c r="D986" s="115">
        <v>154</v>
      </c>
    </row>
    <row r="987" spans="1:4" x14ac:dyDescent="0.2">
      <c r="A987" s="115">
        <v>323121</v>
      </c>
      <c r="B987" s="4" t="s">
        <v>981</v>
      </c>
      <c r="C987" s="116">
        <v>16.6358</v>
      </c>
      <c r="D987" s="115">
        <v>154</v>
      </c>
    </row>
    <row r="988" spans="1:4" x14ac:dyDescent="0.2">
      <c r="A988" s="115">
        <v>832321</v>
      </c>
      <c r="B988" s="4" t="s">
        <v>982</v>
      </c>
      <c r="C988" s="116">
        <v>1.7274</v>
      </c>
      <c r="D988" s="115">
        <v>154</v>
      </c>
    </row>
    <row r="989" spans="1:4" x14ac:dyDescent="0.2">
      <c r="A989" s="115">
        <v>412521</v>
      </c>
      <c r="B989" s="4" t="s">
        <v>983</v>
      </c>
      <c r="C989" s="116">
        <v>13.195</v>
      </c>
      <c r="D989" s="115">
        <v>154</v>
      </c>
    </row>
    <row r="990" spans="1:4" x14ac:dyDescent="0.2">
      <c r="A990" s="115">
        <v>210010</v>
      </c>
      <c r="B990" s="4" t="s">
        <v>984</v>
      </c>
      <c r="C990" s="116">
        <v>18.900700000000001</v>
      </c>
      <c r="D990" s="115">
        <v>380</v>
      </c>
    </row>
    <row r="991" spans="1:4" x14ac:dyDescent="0.2">
      <c r="A991" s="115">
        <v>210022</v>
      </c>
      <c r="B991" s="4" t="s">
        <v>985</v>
      </c>
      <c r="C991" s="116">
        <v>9.8811</v>
      </c>
      <c r="D991" s="115">
        <v>154</v>
      </c>
    </row>
    <row r="992" spans="1:4" x14ac:dyDescent="0.2">
      <c r="A992" s="115">
        <v>624221</v>
      </c>
      <c r="B992" s="4" t="s">
        <v>986</v>
      </c>
      <c r="C992" s="116">
        <v>2.2614999999999998</v>
      </c>
      <c r="D992" s="115">
        <v>154</v>
      </c>
    </row>
    <row r="993" spans="1:4" x14ac:dyDescent="0.2">
      <c r="A993" s="115">
        <v>110110</v>
      </c>
      <c r="B993" s="4" t="s">
        <v>987</v>
      </c>
      <c r="C993" s="116">
        <v>18.322200000000002</v>
      </c>
      <c r="D993" s="115">
        <v>380</v>
      </c>
    </row>
    <row r="994" spans="1:4" x14ac:dyDescent="0.2">
      <c r="A994" s="115">
        <v>323021</v>
      </c>
      <c r="B994" s="4" t="s">
        <v>988</v>
      </c>
      <c r="C994" s="116">
        <v>16.4697</v>
      </c>
      <c r="D994" s="115">
        <v>154</v>
      </c>
    </row>
    <row r="995" spans="1:4" x14ac:dyDescent="0.2">
      <c r="A995" s="115">
        <v>323022</v>
      </c>
      <c r="B995" s="4" t="s">
        <v>989</v>
      </c>
      <c r="C995" s="116">
        <v>16.4697</v>
      </c>
      <c r="D995" s="115">
        <v>154</v>
      </c>
    </row>
    <row r="996" spans="1:4" x14ac:dyDescent="0.2">
      <c r="A996" s="115">
        <v>620821</v>
      </c>
      <c r="B996" s="4" t="s">
        <v>990</v>
      </c>
      <c r="C996" s="116">
        <v>3.2643</v>
      </c>
      <c r="D996" s="115">
        <v>154</v>
      </c>
    </row>
    <row r="997" spans="1:4" x14ac:dyDescent="0.2">
      <c r="A997" s="115">
        <v>323221</v>
      </c>
      <c r="B997" s="4" t="s">
        <v>991</v>
      </c>
      <c r="C997" s="116">
        <v>3.1366000000000001</v>
      </c>
      <c r="D997" s="115">
        <v>154</v>
      </c>
    </row>
    <row r="998" spans="1:4" x14ac:dyDescent="0.2">
      <c r="A998" s="115">
        <v>520421</v>
      </c>
      <c r="B998" s="4" t="s">
        <v>992</v>
      </c>
      <c r="C998" s="116">
        <v>5.3876999999999997</v>
      </c>
      <c r="D998" s="115">
        <v>154</v>
      </c>
    </row>
    <row r="999" spans="1:4" x14ac:dyDescent="0.2">
      <c r="A999" s="115">
        <v>520621</v>
      </c>
      <c r="B999" s="4" t="s">
        <v>993</v>
      </c>
      <c r="C999" s="116">
        <v>4.7183000000000002</v>
      </c>
      <c r="D999" s="115">
        <v>154</v>
      </c>
    </row>
    <row r="1000" spans="1:4" x14ac:dyDescent="0.2">
      <c r="A1000" s="115">
        <v>814121</v>
      </c>
      <c r="B1000" s="4" t="s">
        <v>994</v>
      </c>
      <c r="C1000" s="116">
        <v>4.6308999999999996</v>
      </c>
      <c r="D1000" s="115">
        <v>154</v>
      </c>
    </row>
    <row r="1001" spans="1:4" x14ac:dyDescent="0.2">
      <c r="A1001" s="115">
        <v>721631</v>
      </c>
      <c r="B1001" s="4" t="s">
        <v>995</v>
      </c>
      <c r="C1001" s="116">
        <v>1.8046</v>
      </c>
      <c r="D1001" s="115">
        <v>66</v>
      </c>
    </row>
    <row r="1002" spans="1:4" x14ac:dyDescent="0.2">
      <c r="A1002" s="115">
        <v>320410</v>
      </c>
      <c r="B1002" s="4" t="s">
        <v>995</v>
      </c>
      <c r="C1002" s="116">
        <v>7.9343000000000004</v>
      </c>
      <c r="D1002" s="115">
        <v>380</v>
      </c>
    </row>
    <row r="1003" spans="1:4" x14ac:dyDescent="0.2">
      <c r="A1003" s="115">
        <v>320421</v>
      </c>
      <c r="B1003" s="4" t="s">
        <v>996</v>
      </c>
      <c r="C1003" s="116">
        <v>11.500500000000001</v>
      </c>
      <c r="D1003" s="115">
        <v>154</v>
      </c>
    </row>
    <row r="1004" spans="1:4" x14ac:dyDescent="0.2">
      <c r="A1004" s="115">
        <v>724921</v>
      </c>
      <c r="B1004" s="4" t="s">
        <v>997</v>
      </c>
      <c r="C1004" s="116">
        <v>1.9129</v>
      </c>
      <c r="D1004" s="115">
        <v>154</v>
      </c>
    </row>
    <row r="1005" spans="1:4" x14ac:dyDescent="0.2">
      <c r="A1005" s="115">
        <v>111821</v>
      </c>
      <c r="B1005" s="4" t="s">
        <v>998</v>
      </c>
      <c r="C1005" s="116">
        <v>3.5779000000000001</v>
      </c>
      <c r="D1005" s="115">
        <v>154</v>
      </c>
    </row>
    <row r="1006" spans="1:4" x14ac:dyDescent="0.2">
      <c r="A1006" s="115">
        <v>623121</v>
      </c>
      <c r="B1006" s="4" t="s">
        <v>999</v>
      </c>
      <c r="C1006" s="116">
        <v>3.6415999999999999</v>
      </c>
      <c r="D1006" s="115">
        <v>154</v>
      </c>
    </row>
    <row r="1007" spans="1:4" x14ac:dyDescent="0.2">
      <c r="A1007" s="115">
        <v>712521</v>
      </c>
      <c r="B1007" s="4" t="s">
        <v>1000</v>
      </c>
      <c r="C1007" s="116">
        <v>2.7774000000000001</v>
      </c>
      <c r="D1007" s="115">
        <v>154</v>
      </c>
    </row>
    <row r="1008" spans="1:4" x14ac:dyDescent="0.2">
      <c r="A1008" s="115">
        <v>713910</v>
      </c>
      <c r="B1008" s="4" t="s">
        <v>1001</v>
      </c>
      <c r="C1008" s="116">
        <v>1.7455999999999998</v>
      </c>
      <c r="D1008" s="115">
        <v>380</v>
      </c>
    </row>
    <row r="1009" spans="1:4" x14ac:dyDescent="0.2">
      <c r="A1009" s="115">
        <v>713921</v>
      </c>
      <c r="B1009" s="4" t="s">
        <v>1002</v>
      </c>
      <c r="C1009" s="116">
        <v>3.3730000000000002</v>
      </c>
      <c r="D1009" s="115">
        <v>154</v>
      </c>
    </row>
    <row r="1010" spans="1:4" x14ac:dyDescent="0.2">
      <c r="A1010" s="115">
        <v>713922</v>
      </c>
      <c r="B1010" s="4" t="s">
        <v>1003</v>
      </c>
      <c r="C1010" s="116">
        <v>3.4758</v>
      </c>
      <c r="D1010" s="115">
        <v>154</v>
      </c>
    </row>
    <row r="1011" spans="1:4" x14ac:dyDescent="0.2">
      <c r="A1011" s="115">
        <v>214121</v>
      </c>
      <c r="B1011" s="4" t="s">
        <v>1004</v>
      </c>
      <c r="C1011" s="116">
        <v>13.150600000000001</v>
      </c>
      <c r="D1011" s="115">
        <v>154</v>
      </c>
    </row>
    <row r="1012" spans="1:4" x14ac:dyDescent="0.2">
      <c r="A1012" s="115">
        <v>510110</v>
      </c>
      <c r="B1012" s="4" t="s">
        <v>1005</v>
      </c>
      <c r="C1012" s="116">
        <v>11.664399999999999</v>
      </c>
      <c r="D1012" s="115">
        <v>380</v>
      </c>
    </row>
    <row r="1013" spans="1:4" x14ac:dyDescent="0.2">
      <c r="A1013" s="115">
        <v>510121</v>
      </c>
      <c r="B1013" s="4" t="s">
        <v>1006</v>
      </c>
      <c r="C1013" s="116">
        <v>19.682500000000001</v>
      </c>
      <c r="D1013" s="115">
        <v>154</v>
      </c>
    </row>
    <row r="1014" spans="1:4" x14ac:dyDescent="0.2">
      <c r="A1014" s="115">
        <v>121621</v>
      </c>
      <c r="B1014" s="4" t="s">
        <v>1007</v>
      </c>
      <c r="C1014" s="116">
        <v>11.3515</v>
      </c>
      <c r="D1014" s="115">
        <v>154</v>
      </c>
    </row>
    <row r="1015" spans="1:4" x14ac:dyDescent="0.2">
      <c r="A1015" s="115">
        <v>121622</v>
      </c>
      <c r="B1015" s="4" t="s">
        <v>1008</v>
      </c>
      <c r="C1015" s="116">
        <v>4.8481999999999994</v>
      </c>
      <c r="D1015" s="115">
        <v>154</v>
      </c>
    </row>
    <row r="1016" spans="1:4" x14ac:dyDescent="0.2">
      <c r="A1016" s="115">
        <v>611721</v>
      </c>
      <c r="B1016" s="4" t="s">
        <v>1009</v>
      </c>
      <c r="C1016" s="116">
        <v>2.5858000000000003</v>
      </c>
      <c r="D1016" s="115">
        <v>154</v>
      </c>
    </row>
    <row r="1017" spans="1:4" x14ac:dyDescent="0.2">
      <c r="A1017" s="115">
        <v>323321</v>
      </c>
      <c r="B1017" s="4" t="s">
        <v>1010</v>
      </c>
      <c r="C1017" s="116">
        <v>17.343</v>
      </c>
      <c r="D1017" s="115">
        <v>154</v>
      </c>
    </row>
    <row r="1018" spans="1:4" x14ac:dyDescent="0.2">
      <c r="A1018" s="115">
        <v>822421</v>
      </c>
      <c r="B1018" s="4" t="s">
        <v>1011</v>
      </c>
      <c r="C1018" s="116">
        <v>8.9321999999999999</v>
      </c>
      <c r="D1018" s="115">
        <v>154</v>
      </c>
    </row>
    <row r="1019" spans="1:4" x14ac:dyDescent="0.2">
      <c r="A1019" s="115">
        <v>823921</v>
      </c>
      <c r="B1019" s="4" t="s">
        <v>1012</v>
      </c>
      <c r="C1019" s="116">
        <v>3.4060999999999999</v>
      </c>
      <c r="D1019" s="115">
        <v>154</v>
      </c>
    </row>
    <row r="1020" spans="1:4" x14ac:dyDescent="0.2">
      <c r="A1020" s="115">
        <v>823121</v>
      </c>
      <c r="B1020" s="4" t="s">
        <v>1013</v>
      </c>
      <c r="C1020" s="116">
        <v>10.9666</v>
      </c>
      <c r="D1020" s="115">
        <v>154</v>
      </c>
    </row>
    <row r="1021" spans="1:4" x14ac:dyDescent="0.2">
      <c r="A1021" s="115">
        <v>823110</v>
      </c>
      <c r="B1021" s="4" t="s">
        <v>1013</v>
      </c>
      <c r="C1021" s="116">
        <v>7.5362</v>
      </c>
      <c r="D1021" s="115">
        <v>380</v>
      </c>
    </row>
    <row r="1022" spans="1:4" x14ac:dyDescent="0.2">
      <c r="A1022" s="115">
        <v>222021</v>
      </c>
      <c r="B1022" s="4" t="s">
        <v>1014</v>
      </c>
      <c r="C1022" s="116">
        <v>2.1609000000000003</v>
      </c>
      <c r="D1022" s="115">
        <v>154</v>
      </c>
    </row>
    <row r="1023" spans="1:4" x14ac:dyDescent="0.2">
      <c r="A1023" s="115">
        <v>222022</v>
      </c>
      <c r="B1023" s="4" t="s">
        <v>1015</v>
      </c>
      <c r="C1023" s="116">
        <v>2.3919999999999999</v>
      </c>
      <c r="D1023" s="115">
        <v>154</v>
      </c>
    </row>
    <row r="1024" spans="1:4" x14ac:dyDescent="0.2">
      <c r="A1024" s="115">
        <v>916321</v>
      </c>
      <c r="B1024" s="4" t="s">
        <v>1016</v>
      </c>
      <c r="C1024" s="116">
        <v>5.6306000000000003</v>
      </c>
      <c r="D1024" s="115">
        <v>154</v>
      </c>
    </row>
    <row r="1025" spans="1:4" x14ac:dyDescent="0.2">
      <c r="A1025" s="115">
        <v>623721</v>
      </c>
      <c r="B1025" s="4" t="s">
        <v>1017</v>
      </c>
      <c r="C1025" s="116">
        <v>3.1421999999999999</v>
      </c>
      <c r="D1025" s="115">
        <v>154</v>
      </c>
    </row>
    <row r="1026" spans="1:4" x14ac:dyDescent="0.2">
      <c r="A1026" s="115">
        <v>922221</v>
      </c>
      <c r="B1026" s="4" t="s">
        <v>1018</v>
      </c>
      <c r="C1026" s="116">
        <v>10.45</v>
      </c>
      <c r="D1026" s="115">
        <v>154</v>
      </c>
    </row>
    <row r="1027" spans="1:4" x14ac:dyDescent="0.2">
      <c r="A1027" s="115">
        <v>516921</v>
      </c>
      <c r="B1027" s="4" t="s">
        <v>1019</v>
      </c>
      <c r="C1027" s="116">
        <v>2.4304999999999999</v>
      </c>
      <c r="D1027" s="115">
        <v>154</v>
      </c>
    </row>
    <row r="1028" spans="1:4" x14ac:dyDescent="0.2">
      <c r="A1028" s="115">
        <v>213721</v>
      </c>
      <c r="B1028" s="4" t="s">
        <v>1020</v>
      </c>
      <c r="C1028" s="116">
        <v>3.2745000000000002</v>
      </c>
      <c r="D1028" s="115">
        <v>154</v>
      </c>
    </row>
    <row r="1029" spans="1:4" x14ac:dyDescent="0.2">
      <c r="A1029" s="115">
        <v>915921</v>
      </c>
      <c r="B1029" s="4" t="s">
        <v>1021</v>
      </c>
      <c r="C1029" s="116">
        <v>5.3866999999999994</v>
      </c>
      <c r="D1029" s="115">
        <v>154</v>
      </c>
    </row>
    <row r="1030" spans="1:4" x14ac:dyDescent="0.2">
      <c r="A1030" s="115">
        <v>424321</v>
      </c>
      <c r="B1030" s="4" t="s">
        <v>1022</v>
      </c>
      <c r="C1030" s="116">
        <v>6.7698</v>
      </c>
      <c r="D1030" s="115">
        <v>154</v>
      </c>
    </row>
    <row r="1031" spans="1:4" x14ac:dyDescent="0.2">
      <c r="A1031" s="115">
        <v>623221</v>
      </c>
      <c r="B1031" s="4" t="s">
        <v>1023</v>
      </c>
      <c r="C1031" s="116">
        <v>4.2874999999999996</v>
      </c>
      <c r="D1031" s="115">
        <v>154</v>
      </c>
    </row>
    <row r="1032" spans="1:4" x14ac:dyDescent="0.2">
      <c r="A1032" s="115">
        <v>822521</v>
      </c>
      <c r="B1032" s="4" t="s">
        <v>1024</v>
      </c>
      <c r="C1032" s="116">
        <v>3.5428999999999999</v>
      </c>
      <c r="D1032" s="115">
        <v>154</v>
      </c>
    </row>
    <row r="1033" spans="1:4" x14ac:dyDescent="0.2">
      <c r="A1033" s="115">
        <v>212121</v>
      </c>
      <c r="B1033" s="4" t="s">
        <v>1025</v>
      </c>
      <c r="C1033" s="116">
        <v>4.9222999999999999</v>
      </c>
      <c r="D1033" s="115">
        <v>154</v>
      </c>
    </row>
    <row r="1034" spans="1:4" x14ac:dyDescent="0.2">
      <c r="A1034" s="115">
        <v>213021</v>
      </c>
      <c r="B1034" s="4" t="s">
        <v>1026</v>
      </c>
      <c r="C1034" s="116">
        <v>4.7533000000000003</v>
      </c>
      <c r="D1034" s="115">
        <v>154</v>
      </c>
    </row>
    <row r="1035" spans="1:4" x14ac:dyDescent="0.2">
      <c r="A1035" s="115">
        <v>330321</v>
      </c>
      <c r="B1035" s="4" t="s">
        <v>1027</v>
      </c>
      <c r="C1035" s="116">
        <v>22.865500000000001</v>
      </c>
      <c r="D1035" s="115">
        <v>154</v>
      </c>
    </row>
    <row r="1036" spans="1:4" x14ac:dyDescent="0.2">
      <c r="A1036" s="115">
        <v>330310</v>
      </c>
      <c r="B1036" s="4" t="s">
        <v>1027</v>
      </c>
      <c r="C1036" s="116">
        <v>17.669700000000002</v>
      </c>
      <c r="D1036" s="115">
        <v>380</v>
      </c>
    </row>
    <row r="1037" spans="1:4" x14ac:dyDescent="0.2">
      <c r="A1037" s="115">
        <v>911521</v>
      </c>
      <c r="B1037" s="4" t="s">
        <v>1028</v>
      </c>
      <c r="C1037" s="116">
        <v>10.993499999999999</v>
      </c>
      <c r="D1037" s="115">
        <v>154</v>
      </c>
    </row>
    <row r="1038" spans="1:4" x14ac:dyDescent="0.2">
      <c r="A1038" s="115">
        <v>514021</v>
      </c>
      <c r="B1038" s="4" t="s">
        <v>1029</v>
      </c>
      <c r="C1038" s="116">
        <v>5.5028999999999995</v>
      </c>
      <c r="D1038" s="115">
        <v>154</v>
      </c>
    </row>
    <row r="1039" spans="1:4" x14ac:dyDescent="0.2">
      <c r="A1039" s="115">
        <v>915410</v>
      </c>
      <c r="B1039" s="4" t="s">
        <v>1030</v>
      </c>
      <c r="C1039" s="116">
        <v>9.5924999999999994</v>
      </c>
      <c r="D1039" s="115">
        <v>380</v>
      </c>
    </row>
    <row r="1040" spans="1:4" x14ac:dyDescent="0.2">
      <c r="A1040" s="115">
        <v>215410</v>
      </c>
      <c r="B1040" s="4" t="s">
        <v>1031</v>
      </c>
      <c r="C1040" s="116">
        <v>14.6356</v>
      </c>
      <c r="D1040" s="115">
        <v>380</v>
      </c>
    </row>
    <row r="1041" spans="1:4" x14ac:dyDescent="0.2">
      <c r="A1041" s="115">
        <v>121521</v>
      </c>
      <c r="B1041" s="4" t="s">
        <v>1032</v>
      </c>
      <c r="C1041" s="116">
        <v>25.746599999999997</v>
      </c>
      <c r="D1041" s="115">
        <v>154</v>
      </c>
    </row>
    <row r="1042" spans="1:4" x14ac:dyDescent="0.2">
      <c r="A1042" s="115">
        <v>121510</v>
      </c>
      <c r="B1042" s="4" t="s">
        <v>1032</v>
      </c>
      <c r="C1042" s="116">
        <v>21.413400000000003</v>
      </c>
      <c r="D1042" s="115">
        <v>380</v>
      </c>
    </row>
    <row r="1043" spans="1:4" x14ac:dyDescent="0.2">
      <c r="A1043" s="115">
        <v>230631</v>
      </c>
      <c r="B1043" s="4" t="s">
        <v>1033</v>
      </c>
      <c r="C1043" s="116">
        <v>7.1041999999999996</v>
      </c>
      <c r="D1043" s="115">
        <v>66</v>
      </c>
    </row>
    <row r="1044" spans="1:4" x14ac:dyDescent="0.2">
      <c r="A1044" s="115">
        <v>230621</v>
      </c>
      <c r="B1044" s="4" t="s">
        <v>1033</v>
      </c>
      <c r="C1044" s="116">
        <v>13.980499999999999</v>
      </c>
      <c r="D1044" s="115">
        <v>154</v>
      </c>
    </row>
    <row r="1045" spans="1:4" x14ac:dyDescent="0.2">
      <c r="A1045" s="115">
        <v>224121</v>
      </c>
      <c r="B1045" s="4" t="s">
        <v>1034</v>
      </c>
      <c r="C1045" s="116">
        <v>3.3346999999999998</v>
      </c>
      <c r="D1045" s="115">
        <v>154</v>
      </c>
    </row>
    <row r="1046" spans="1:4" x14ac:dyDescent="0.2">
      <c r="A1046" s="115">
        <v>613521</v>
      </c>
      <c r="B1046" s="4" t="s">
        <v>1035</v>
      </c>
      <c r="C1046" s="116">
        <v>3.8504999999999998</v>
      </c>
      <c r="D1046" s="115">
        <v>154</v>
      </c>
    </row>
    <row r="1047" spans="1:4" x14ac:dyDescent="0.2">
      <c r="A1047" s="115">
        <v>223221</v>
      </c>
      <c r="B1047" s="4" t="s">
        <v>1036</v>
      </c>
      <c r="C1047" s="116">
        <v>4.2934999999999999</v>
      </c>
      <c r="D1047" s="115">
        <v>154</v>
      </c>
    </row>
    <row r="1048" spans="1:4" x14ac:dyDescent="0.2">
      <c r="A1048" s="115">
        <v>121721</v>
      </c>
      <c r="B1048" s="4" t="s">
        <v>1037</v>
      </c>
      <c r="C1048" s="116">
        <v>4.5533000000000001</v>
      </c>
      <c r="D1048" s="115">
        <v>154</v>
      </c>
    </row>
    <row r="1049" spans="1:4" x14ac:dyDescent="0.2">
      <c r="A1049" s="115">
        <v>214921</v>
      </c>
      <c r="B1049" s="4" t="s">
        <v>1038</v>
      </c>
      <c r="C1049" s="116">
        <v>5.4252000000000002</v>
      </c>
      <c r="D1049" s="115">
        <v>154</v>
      </c>
    </row>
    <row r="1050" spans="1:4" x14ac:dyDescent="0.2">
      <c r="A1050" s="115">
        <v>330421</v>
      </c>
      <c r="B1050" s="4" t="s">
        <v>1038</v>
      </c>
      <c r="C1050" s="116">
        <v>14.649100000000001</v>
      </c>
      <c r="D1050" s="115">
        <v>154</v>
      </c>
    </row>
    <row r="1051" spans="1:4" x14ac:dyDescent="0.2">
      <c r="A1051" s="115">
        <v>330410</v>
      </c>
      <c r="B1051" s="4" t="s">
        <v>1038</v>
      </c>
      <c r="C1051" s="116">
        <v>15.3245</v>
      </c>
      <c r="D1051" s="115">
        <v>380</v>
      </c>
    </row>
    <row r="1052" spans="1:4" x14ac:dyDescent="0.2">
      <c r="A1052" s="115">
        <v>424421</v>
      </c>
      <c r="B1052" s="4" t="s">
        <v>1039</v>
      </c>
      <c r="C1052" s="116">
        <v>2.3004000000000002</v>
      </c>
      <c r="D1052" s="115">
        <v>154</v>
      </c>
    </row>
    <row r="1053" spans="1:4" x14ac:dyDescent="0.2">
      <c r="A1053" s="115">
        <v>622821</v>
      </c>
      <c r="B1053" s="4" t="s">
        <v>1040</v>
      </c>
      <c r="C1053" s="116">
        <v>3.0086999999999997</v>
      </c>
      <c r="D1053" s="115">
        <v>154</v>
      </c>
    </row>
    <row r="1054" spans="1:4" x14ac:dyDescent="0.2">
      <c r="A1054" s="115">
        <v>422010</v>
      </c>
      <c r="B1054" s="4" t="s">
        <v>1041</v>
      </c>
      <c r="C1054" s="116">
        <v>5.95</v>
      </c>
      <c r="D1054" s="115">
        <v>380</v>
      </c>
    </row>
    <row r="1055" spans="1:4" x14ac:dyDescent="0.2">
      <c r="A1055" s="115">
        <v>422021</v>
      </c>
      <c r="B1055" s="4" t="s">
        <v>1042</v>
      </c>
      <c r="C1055" s="116">
        <v>10.5633</v>
      </c>
      <c r="D1055" s="115">
        <v>154</v>
      </c>
    </row>
    <row r="1056" spans="1:4" x14ac:dyDescent="0.2">
      <c r="A1056" s="115">
        <v>424521</v>
      </c>
      <c r="B1056" s="4" t="s">
        <v>1043</v>
      </c>
      <c r="C1056" s="116">
        <v>2.4041000000000001</v>
      </c>
      <c r="D1056" s="115">
        <v>154</v>
      </c>
    </row>
    <row r="1057" spans="1:4" x14ac:dyDescent="0.2">
      <c r="A1057" s="115">
        <v>411221</v>
      </c>
      <c r="B1057" s="4" t="s">
        <v>1044</v>
      </c>
      <c r="C1057" s="116">
        <v>6.2653999999999996</v>
      </c>
      <c r="D1057" s="115">
        <v>154</v>
      </c>
    </row>
    <row r="1058" spans="1:4" x14ac:dyDescent="0.2">
      <c r="A1058" s="115">
        <v>120810</v>
      </c>
      <c r="B1058" s="4" t="s">
        <v>1045</v>
      </c>
      <c r="C1058" s="116">
        <v>23.552700000000002</v>
      </c>
      <c r="D1058" s="115">
        <v>380</v>
      </c>
    </row>
    <row r="1059" spans="1:4" x14ac:dyDescent="0.2">
      <c r="A1059" s="115">
        <v>120821</v>
      </c>
      <c r="B1059" s="4" t="s">
        <v>1046</v>
      </c>
      <c r="C1059" s="116">
        <v>13.447899999999999</v>
      </c>
      <c r="D1059" s="115">
        <v>154</v>
      </c>
    </row>
    <row r="1060" spans="1:4" x14ac:dyDescent="0.2">
      <c r="A1060" s="115">
        <v>120822</v>
      </c>
      <c r="B1060" s="4" t="s">
        <v>1047</v>
      </c>
      <c r="C1060" s="116">
        <v>21.407799999999998</v>
      </c>
      <c r="D1060" s="115">
        <v>154</v>
      </c>
    </row>
    <row r="1061" spans="1:4" x14ac:dyDescent="0.2">
      <c r="A1061" s="115">
        <v>722421</v>
      </c>
      <c r="B1061" s="4" t="s">
        <v>1048</v>
      </c>
      <c r="C1061" s="116">
        <v>5.0827</v>
      </c>
      <c r="D1061" s="115">
        <v>154</v>
      </c>
    </row>
    <row r="1062" spans="1:4" x14ac:dyDescent="0.2">
      <c r="A1062" s="115">
        <v>914810</v>
      </c>
      <c r="B1062" s="4" t="s">
        <v>1049</v>
      </c>
      <c r="C1062" s="116">
        <v>14.0299</v>
      </c>
      <c r="D1062" s="115">
        <v>380</v>
      </c>
    </row>
    <row r="1063" spans="1:4" x14ac:dyDescent="0.2">
      <c r="A1063" s="115">
        <v>424621</v>
      </c>
      <c r="B1063" s="4" t="s">
        <v>1050</v>
      </c>
      <c r="C1063" s="116">
        <v>2.6997</v>
      </c>
      <c r="D1063" s="115">
        <v>154</v>
      </c>
    </row>
    <row r="1064" spans="1:4" x14ac:dyDescent="0.2">
      <c r="A1064" s="115">
        <v>923421</v>
      </c>
      <c r="B1064" s="4" t="s">
        <v>1051</v>
      </c>
      <c r="C1064" s="116">
        <v>9.7919</v>
      </c>
      <c r="D1064" s="115">
        <v>154</v>
      </c>
    </row>
    <row r="1065" spans="1:4" x14ac:dyDescent="0.2">
      <c r="A1065" s="115">
        <v>912421</v>
      </c>
      <c r="B1065" s="4" t="s">
        <v>1052</v>
      </c>
      <c r="C1065" s="116">
        <v>13.504700000000001</v>
      </c>
      <c r="D1065" s="115">
        <v>154</v>
      </c>
    </row>
    <row r="1066" spans="1:4" x14ac:dyDescent="0.2">
      <c r="A1066" s="115">
        <v>512021</v>
      </c>
      <c r="B1066" s="4" t="s">
        <v>1053</v>
      </c>
      <c r="C1066" s="116">
        <v>0.83089999999999997</v>
      </c>
      <c r="D1066" s="115">
        <v>154</v>
      </c>
    </row>
    <row r="1067" spans="1:4" x14ac:dyDescent="0.2">
      <c r="A1067" s="115">
        <v>323721</v>
      </c>
      <c r="B1067" s="4" t="s">
        <v>1054</v>
      </c>
      <c r="C1067" s="116">
        <v>4.1076999999999995</v>
      </c>
      <c r="D1067" s="115">
        <v>154</v>
      </c>
    </row>
    <row r="1068" spans="1:4" x14ac:dyDescent="0.2">
      <c r="A1068" s="115">
        <v>921431</v>
      </c>
      <c r="B1068" s="4" t="s">
        <v>1055</v>
      </c>
      <c r="C1068" s="116">
        <v>4.2919999999999998</v>
      </c>
      <c r="D1068" s="115">
        <v>66</v>
      </c>
    </row>
    <row r="1069" spans="1:4" x14ac:dyDescent="0.2">
      <c r="A1069" s="115">
        <v>923521</v>
      </c>
      <c r="B1069" s="4" t="s">
        <v>1055</v>
      </c>
      <c r="C1069" s="116">
        <v>9.8125999999999998</v>
      </c>
      <c r="D1069" s="115">
        <v>154</v>
      </c>
    </row>
    <row r="1070" spans="1:4" x14ac:dyDescent="0.2">
      <c r="A1070" s="115">
        <v>716921</v>
      </c>
      <c r="B1070" s="4" t="s">
        <v>1056</v>
      </c>
      <c r="C1070" s="116">
        <v>1.8015999999999999</v>
      </c>
      <c r="D1070" s="115">
        <v>154</v>
      </c>
    </row>
    <row r="1071" spans="1:4" x14ac:dyDescent="0.2">
      <c r="A1071" s="115">
        <v>812821</v>
      </c>
      <c r="B1071" s="4" t="s">
        <v>1057</v>
      </c>
      <c r="C1071" s="116">
        <v>3.4803000000000002</v>
      </c>
      <c r="D1071" s="115">
        <v>154</v>
      </c>
    </row>
    <row r="1072" spans="1:4" x14ac:dyDescent="0.2">
      <c r="A1072" s="115">
        <v>120910</v>
      </c>
      <c r="B1072" s="4" t="s">
        <v>1058</v>
      </c>
      <c r="C1072" s="116">
        <v>16.8125</v>
      </c>
      <c r="D1072" s="115">
        <v>380</v>
      </c>
    </row>
    <row r="1073" spans="1:4" x14ac:dyDescent="0.2">
      <c r="A1073" s="115">
        <v>120921</v>
      </c>
      <c r="B1073" s="4" t="s">
        <v>1059</v>
      </c>
      <c r="C1073" s="116">
        <v>15.4719</v>
      </c>
      <c r="D1073" s="115">
        <v>154</v>
      </c>
    </row>
    <row r="1074" spans="1:4" x14ac:dyDescent="0.2">
      <c r="A1074" s="115">
        <v>232621</v>
      </c>
      <c r="B1074" s="4" t="s">
        <v>1060</v>
      </c>
      <c r="C1074" s="116">
        <v>12.7445</v>
      </c>
      <c r="D1074" s="115">
        <v>154</v>
      </c>
    </row>
    <row r="1075" spans="1:4" x14ac:dyDescent="0.2">
      <c r="A1075" s="115">
        <v>232610</v>
      </c>
      <c r="B1075" s="4" t="s">
        <v>1060</v>
      </c>
      <c r="C1075" s="116">
        <v>11.6015</v>
      </c>
      <c r="D1075" s="115">
        <v>380</v>
      </c>
    </row>
    <row r="1076" spans="1:4" x14ac:dyDescent="0.2">
      <c r="A1076" s="115">
        <v>921921</v>
      </c>
      <c r="B1076" s="4" t="s">
        <v>1061</v>
      </c>
      <c r="C1076" s="116">
        <v>11.5664</v>
      </c>
      <c r="D1076" s="115">
        <v>154</v>
      </c>
    </row>
    <row r="1077" spans="1:4" x14ac:dyDescent="0.2">
      <c r="A1077" s="115">
        <v>915221</v>
      </c>
      <c r="B1077" s="4" t="s">
        <v>1062</v>
      </c>
      <c r="C1077" s="116">
        <v>2.2405999999999997</v>
      </c>
      <c r="D1077" s="115">
        <v>154</v>
      </c>
    </row>
    <row r="1078" spans="1:4" x14ac:dyDescent="0.2">
      <c r="A1078" s="115">
        <v>230431</v>
      </c>
      <c r="B1078" s="4" t="s">
        <v>1063</v>
      </c>
      <c r="C1078" s="116">
        <v>4.6052</v>
      </c>
      <c r="D1078" s="115">
        <v>66</v>
      </c>
    </row>
    <row r="1079" spans="1:4" x14ac:dyDescent="0.2">
      <c r="A1079" s="115">
        <v>231621</v>
      </c>
      <c r="B1079" s="4" t="s">
        <v>1063</v>
      </c>
      <c r="C1079" s="116">
        <v>7.5697999999999999</v>
      </c>
      <c r="D1079" s="115">
        <v>154</v>
      </c>
    </row>
    <row r="1080" spans="1:4" x14ac:dyDescent="0.2">
      <c r="A1080" s="115">
        <v>112821</v>
      </c>
      <c r="B1080" s="4" t="s">
        <v>1064</v>
      </c>
      <c r="C1080" s="116">
        <v>7.7863999999999995</v>
      </c>
      <c r="D1080" s="115">
        <v>154</v>
      </c>
    </row>
  </sheetData>
  <sheetProtection password="DDA0" sheet="1" objects="1" scenarios="1"/>
  <mergeCells count="2">
    <mergeCell ref="A2:D2"/>
    <mergeCell ref="C4:D4"/>
  </mergeCells>
  <pageMargins left="0.7" right="0.7" top="0.75" bottom="0.75" header="0.3" footer="0.3"/>
  <pageSetup paperSize="9" orientation="portrait" r:id="rId1"/>
  <headerFooter>
    <oddFooter>&amp;R&amp;"microsoft sans serif,Regular"Hizmete Ozel</oddFooter>
    <evenFooter>&amp;R&amp;"microsoft sans serif,Regular"Hizmete Ozel</evenFooter>
    <firstFooter>&amp;R&amp;"microsoft sans serif,Regular"Hizmete Ozel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1.Sayfa</vt:lpstr>
      <vt:lpstr>Envanter</vt:lpstr>
      <vt:lpstr>Envanter-2</vt:lpstr>
      <vt:lpstr>'1.Sayfa'!Yazdırma_Alanı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Diğer, Hizmete Ozel</cp:keywords>
  <cp:lastModifiedBy>AHMET ÇAKIR</cp:lastModifiedBy>
  <cp:lastPrinted>2021-08-17T17:37:59Z</cp:lastPrinted>
  <dcterms:created xsi:type="dcterms:W3CDTF">1999-05-26T11:21:22Z</dcterms:created>
  <dcterms:modified xsi:type="dcterms:W3CDTF">2021-08-17T17:38:54Z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051d5d3c-9834-483a-b3f6-d678e4f5b618</vt:lpwstr>
  </property>
  <property fmtid="{D5CDD505-2E9C-101B-9397-08002B2CF9AE}" pid="3" name="ENJSiniflandirma">
    <vt:lpwstr>Hizmete Ozel</vt:lpwstr>
  </property>
  <property fmtid="{D5CDD505-2E9C-101B-9397-08002B2CF9AE}" pid="4" name="DLP">
    <vt:lpwstr>I4886p293727nO8</vt:lpwstr>
  </property>
</Properties>
</file>